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20" windowWidth="17520" windowHeight="9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5" i="1" l="1"/>
  <c r="C5" i="1"/>
  <c r="C124" i="1" l="1"/>
  <c r="D72" i="1" l="1"/>
  <c r="D64" i="1"/>
  <c r="D5" i="1" s="1"/>
  <c r="D144" i="1"/>
  <c r="E144" i="1"/>
  <c r="C144" i="1"/>
  <c r="D93" i="1"/>
  <c r="E93" i="1"/>
  <c r="C93" i="1"/>
  <c r="E186" i="1" l="1"/>
  <c r="D186" i="1"/>
  <c r="C186" i="1"/>
</calcChain>
</file>

<file path=xl/sharedStrings.xml><?xml version="1.0" encoding="utf-8"?>
<sst xmlns="http://schemas.openxmlformats.org/spreadsheetml/2006/main" count="222" uniqueCount="214">
  <si>
    <t>Код</t>
  </si>
  <si>
    <t>Показник</t>
  </si>
  <si>
    <t>Затверджений план на рік</t>
  </si>
  <si>
    <t>План на рік з урахуванням змін</t>
  </si>
  <si>
    <t>Касові видатки за вказаний період</t>
  </si>
  <si>
    <t>01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</si>
  <si>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</si>
  <si>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</si>
  <si>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</si>
  <si>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</si>
  <si>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</si>
  <si>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6012</t>
  </si>
  <si>
    <t>Забезпечення діяльності з виробництва, транспортування, постачання теплової енергії</t>
  </si>
  <si>
    <t>6013</t>
  </si>
  <si>
    <t>Забезпечення діяльності водопровідно-каналізаційного господарства</t>
  </si>
  <si>
    <t>6030</t>
  </si>
  <si>
    <t>Організація благоустрою населених пунктів</t>
  </si>
  <si>
    <t>7130</t>
  </si>
  <si>
    <t>Здійснення заходів із землеустрою</t>
  </si>
  <si>
    <t>7350</t>
  </si>
  <si>
    <t>Розроблення схем планування та забудови територій (містобудівної документації)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</si>
  <si>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</si>
  <si>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</si>
  <si>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7362</t>
  </si>
  <si>
    <t>Виконання інвестиційних проектів в рамках формування інфраструктури об`єднаних територіальних громад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</si>
  <si>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</si>
  <si>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</si>
  <si>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7367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</si>
  <si>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</si>
  <si>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</si>
  <si>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</si>
  <si>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7650</t>
  </si>
  <si>
    <t>Проведення експертної грошової оцінки земельної ділянки чи права на неї</t>
  </si>
  <si>
    <t>7670</t>
  </si>
  <si>
    <t>Внески до статутного капіталу суб`єктів господарювання</t>
  </si>
  <si>
    <t>06</t>
  </si>
  <si>
    <t>Орган з питань освіти і науки</t>
  </si>
  <si>
    <t>1010</t>
  </si>
  <si>
    <t>Надання дошкільної освіти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</si>
  <si>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</si>
  <si>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</si>
  <si>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1090</t>
  </si>
  <si>
    <t>Надання позашкільної освіти позашкільними закладами освіти, заходи із позашкільної роботи з дітьми</t>
  </si>
  <si>
    <t>Забезпечення діяльності інших закладів у сфері освіти</t>
  </si>
  <si>
    <t>Забезпечення діяльності інклюзивно-ресурсних центрів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</si>
  <si>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</si>
  <si>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</si>
  <si>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10</t>
  </si>
  <si>
    <t>Орган з питань культури, національностей та релігій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</si>
  <si>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</si>
  <si>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</si>
  <si>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</si>
  <si>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</si>
  <si>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4030</t>
  </si>
  <si>
    <t>Забезпечення діяльності бібліотек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</si>
  <si>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</si>
  <si>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</si>
  <si>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</si>
  <si>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</si>
  <si>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 xml:space="preserve"> </t>
  </si>
  <si>
    <t xml:space="preserve">Усього </t>
  </si>
  <si>
    <t>тис.грн.</t>
  </si>
  <si>
    <t>Придбання системи поіменного голосування</t>
  </si>
  <si>
    <t>Придбання радіочастотного USB для системи поіменного голосування</t>
  </si>
  <si>
    <t>Придбання компютерів та ноутбуків  для оснасщення мобільного ЦНАПу (за рахунок Міністерства соціальної політики)</t>
  </si>
  <si>
    <t>Придбання меблів для запровадження проекту  "Поліцейський офіцер громади"</t>
  </si>
  <si>
    <t>Придбання  автомобіля для пересувного ЦНАПу (за рахунок гранту)</t>
  </si>
  <si>
    <t>Придбання засобу криптографічного захисту інформації</t>
  </si>
  <si>
    <t>Придбання електрокардіографа</t>
  </si>
  <si>
    <t>Капітальний ремонт приміщення гемодіалізу</t>
  </si>
  <si>
    <t xml:space="preserve">Виготовлення проектно- кошторисної документації на капітільний ремонт будівлі (територіальний центр) </t>
  </si>
  <si>
    <t xml:space="preserve">Експертиза проектно- кошторисної документації на капітільний ремонт будівлі (територіальний центр) </t>
  </si>
  <si>
    <t>Експертиза технічного стану будівлі (територіальний центр)</t>
  </si>
  <si>
    <t>Оптимізація теплових мереж та придбання котла на котельню  по вул. Франца Лендера в м.Дунаївці</t>
  </si>
  <si>
    <t>Послуги з виготовлення ПКД по проекту "Капітальний ремонт напірного каналізаційного колектора по вул. Загородній в межах вул. Просвіти- вул Ф.Лендера в м.Дунаївці Хмельницької обл."</t>
  </si>
  <si>
    <t>Послуги з технічного нагляду по проекту "Капітальний ремонт водопровідної мережі по вул. Шевченка (від вул.Гагаріна до вул..1 Травня)(за власні надходження)</t>
  </si>
  <si>
    <t>послуги з виготовлення ПКД по реконструкції водогону в с.Городиска</t>
  </si>
  <si>
    <t>Придбання цистерни  до асенізаційного автомобіля</t>
  </si>
  <si>
    <t>Реалізація проектів-переможців за рахунок коштів  Громадського бюджету "Майданчик дозвілля "Мрія" с. Мушкутинці"</t>
  </si>
  <si>
    <t>Реалізація проектів-переможців за рахунок коштів  Громадського бюджету "Відпочивати треба всім і дорослим і малим"с.Голозубинці</t>
  </si>
  <si>
    <t xml:space="preserve"> Реалізація проектів-переможців за рахунок коштів  Громадського бюджету  "Дитячий ігровий майданчик "Фантазія" с.Держанівка на території сіл  Держанівка, Антонівка.</t>
  </si>
  <si>
    <t xml:space="preserve"> Реалізація проектів-переможців за рахунок коштів  Громадського бюджету"Облаштування парку відпочинку с.Іванківці"</t>
  </si>
  <si>
    <t>Реалізація проектів-переможців за рахунок коштів   Громадського бюджету "Дитячий ігровий майданчик"Пазлик" с.Зеленче"</t>
  </si>
  <si>
    <t xml:space="preserve">Співфінансування  проету "Закупівля транспортних засобів спеціального призначення" ( придбання мінітрактора з снігоочисним обладнанням для КП "Благоустрій Дунаєвеччини") </t>
  </si>
  <si>
    <t xml:space="preserve">Проектно-кошторисна документація капітального ремонту вуличного освітлення м.Дунаївці та сіл громади(залишок власних коштів минулих років) </t>
  </si>
  <si>
    <t>Проектно-кошторисна документація капітального ремонту вуличного освітлення м.Дунаївці та сіл громади</t>
  </si>
  <si>
    <t>Співфінансування  придбання сміттєвих баків відповідно до проекту  "Закупівля комплектувальних виробів (контейнерів для збору твердих побутових відходів) для КП  "Благоустрій Дунаєвеччини"( за рахунок коштів субвенції з державного бюджету на формування інфраструктури ОТГ )</t>
  </si>
  <si>
    <t>Реалізація проектів-переможців за рахунок коштів   Громадського бюджету "Стеріалізація - гуманний крок до вирішення проблеми безпритульних тварин. Місто Дунаївці"</t>
  </si>
  <si>
    <t>Облаштування зупинок : с.Пільний Мукарів,с.Гірчична, с.Січинці, с.Заставля, хутір Лисани</t>
  </si>
  <si>
    <t>Придбання 10 цембрин для облаштування громадських криниць</t>
  </si>
  <si>
    <t>Облаштування громадського туалету</t>
  </si>
  <si>
    <t>Оплата документації з експертних грошових оцінок земельних ділянок, які готуються до продажу</t>
  </si>
  <si>
    <t>Оплата стратегічної екологічної оцінки Генерального плану м.Дунаївці</t>
  </si>
  <si>
    <t>Оплата стратегічної екологічної оцінки Генерального плану с.Нестерівці</t>
  </si>
  <si>
    <t>Співфінансування проекту "Реконструкція очисних споруд та напірного колектора м.Дунаївці Хмельницької області(ІІ черга-напірний  колектор, піскоуловлювачі,каналізаційна насосна станція)(коригування)</t>
  </si>
  <si>
    <t>Закупвля транспортних засобів спеціального призначення (мінітрактора з снігоочисним обладнанням)( за рахунок  субвенції з державного бюджету  на формування інфраструктури ОТГ)</t>
  </si>
  <si>
    <t>Капітальний ремонт вуличного освітлення по вул.Братів Чорненьких,вул.Братів Байдусів, вул.Братів Вітряних, вул.Молодіжній в с.Сокілець Дунаєвецького району ( за рахунок  субвенції з державного бюджету  на формування інфраструктури ОТГ)</t>
  </si>
  <si>
    <t>Капітальний ремонт вуличного освітлення в с.Панасівка Дунаєвецького району ( за рахунок  субвенції з державного бюджету  на формування інфраструктури ОТГ)</t>
  </si>
  <si>
    <t>Капітальний ремонт вуличного освітлення по вул.Центральній, пров.Скіфському в с.Городиска Дунаєвецького району ( за рахунок  субвенції з державного бюджету  на формування інфраструктури ОТГ)</t>
  </si>
  <si>
    <t>Капітальний ремонт вуличного освітлення по вул.Гагаріна, пров.Партизанському в с.Катеринівка Дунаєвецького району ( за рахунок  субвенції з державного бюджету  на формування інфраструктури ОТГ)</t>
  </si>
  <si>
    <t>Капітальний  ремонт тротуару по вул.Могилівській м.Дунаївці (За рахунок залишку субвенції з державного бюджету на здійснення заходів щодо соціально- економічного розвитку окремих територій)</t>
  </si>
  <si>
    <t xml:space="preserve">Cпівфінансування з місцевого бюджету  ремонту тротуару по вул.Могилівській м.Дунаївці </t>
  </si>
  <si>
    <t>Капітальний ремонт покриття по вул.Ватутіна м.Дунаївці (за рахунок залишку субвенції з державного бюджету на здійснення заходів щодо соціально- економічного розвитку окремих територій)</t>
  </si>
  <si>
    <t xml:space="preserve">Співфінансування з міського бюджету  проекту "Капітальний ремонт покриття вулиці Ватутіна в м.Дунаївці " </t>
  </si>
  <si>
    <t>Капітальний ремонт вуличного освітлення по вул.Нова, вул.Тимірязєва, вул.Зелена, вул.Комарова, вул.Подільська, вул.Червона, вул.Відродження, вул.Молодіжна в м. Дунаївці Хмельницької обл.  (За рахунок залишку субвенції з державного бюджету на здійснення заходів щодо соціально- економічного розвитку окремих територій)</t>
  </si>
  <si>
    <t xml:space="preserve">Співфінансування з міського бюджету вуличного освітлення по вул.Нова, вул.Тимірязєва, вул.Зелена, вул.Комарова, вул.Подільська, вул.Червона, вул.Відродження, вул.Молодіжна в м. Дунаївці Хмельницької обл. </t>
  </si>
  <si>
    <t>Реконструкція очисних споруд та напірного колектора м.Дунаївці Хмельницької області (ІІ черга)(коригування)(за рахунок залишку субвенції з державного бюджету на здійснення заходів соціально-економічного розвитку окремих територій)</t>
  </si>
  <si>
    <t>Співфінансування проекту будівництва Рахнівської амбулаторії загальгої практики сімейної медицини по вул.Шкільній</t>
  </si>
  <si>
    <t>Виконання експертизи кошторисної документації по проекту "Капітальний ремонт покриття по вулиці Пилипа Орлика в м.Дунаївці Хмельницької області</t>
  </si>
  <si>
    <t>Виготовлення проектно-кошторисної документації на  "Капітальний ремонт покриття по вулиці Пилипа Орлика в м.Дунаївці Хмельницької області"(коригування)</t>
  </si>
  <si>
    <t>Поповнення статутного капіталу КП"Благоустрій Дунаєвеччини" для придбання  підприємством міні-асфальтного заводу з власним двигуном та гідравлічним приводом</t>
  </si>
  <si>
    <t>Проведення експертизи проектно-кошторисної документації на будівництво блочно-модульної тепло генераторної на твердому паливі котельні для опалення ДНЗ №1</t>
  </si>
  <si>
    <t xml:space="preserve">Закупівля сучасних меблів для початкових класів нової української школи (субвенція на "Нову українську школу") </t>
  </si>
  <si>
    <t xml:space="preserve">Закупівля сучасних меблів для початкових класів нової української школи (співфінансування місцевого бюджету на "Нову українську школу") </t>
  </si>
  <si>
    <t xml:space="preserve">Закупівля комп`ютерного обладнання відповідного мультимедійного контенту для початкових класів нової української школи (субвенція на "Нову українську школу") </t>
  </si>
  <si>
    <t xml:space="preserve">Закупівля комп`ютерного обладнання відповідного мультимедійного контенту для початкових класів нової української школи (місцевий бюджет  на "Нову українську школу") </t>
  </si>
  <si>
    <t xml:space="preserve">Придбання двох газових котлів в котельню  Залісецького НВК "ЗОШ 1-2 ст, ДНЗ" </t>
  </si>
  <si>
    <t xml:space="preserve">Співфінансування придбання шкільного автобуса </t>
  </si>
  <si>
    <t>Придбання шкільного автобуса (субвеція з державного бюджету міському бюджету на реалізацію заходів, спрямованих на підвищення якості освіти)</t>
  </si>
  <si>
    <t xml:space="preserve">Співфінансування придбання персональних компютерів </t>
  </si>
  <si>
    <t xml:space="preserve">Придбання засобів дистанційної передачі даних (модемів) </t>
  </si>
  <si>
    <t xml:space="preserve">Придбання навчальних кабінетів для ЗОШ (за рахунок залишку коштів освітньої субвенції з державного бюджету міському бюджету) </t>
  </si>
  <si>
    <t>Проведення технічного нагляду будівництва спортивного майданчика зі штучним покриттям для Миньковецької ЗОШ I-III тупенів</t>
  </si>
  <si>
    <t xml:space="preserve"> Капітальний ремонт будівлі НВК ЗОШ 1-3 ст.-гімназії (утеплення фасадів та горищного перекриття)</t>
  </si>
  <si>
    <t xml:space="preserve"> Капітальний ремонт  спортивного залу Дунаєвецького  НВК ЗОШ 1-3 ст.-гімназії (субвенція з держбюджету  на створення та ремонт спорткомплексів при школах)</t>
  </si>
  <si>
    <t xml:space="preserve"> Співфінансування  капітального ремонту спортивного залу Дунаєвецького  НВК "ЗОШ 1-3 ст., гімназія"</t>
  </si>
  <si>
    <t>Придбання сценічних костюмів</t>
  </si>
  <si>
    <t>Придбання комп`ютера для ІРЦ</t>
  </si>
  <si>
    <t>Часткова оплата виготовлення проектно-кошторисної документації "Капітальний ремонт будівлі (утеплення) Дунаєвецького міського центру "Спорт для всіх""</t>
  </si>
  <si>
    <t>Співфінансування капітального ремонту Дунаєвецької ЗОШ 1-3 ст. №3 (утеплення фасадів та горищного перекриття)</t>
  </si>
  <si>
    <t xml:space="preserve">Капітальний ремонт будівлі Залісецького НВК ЗОШ І-ІІ ст.ДНЗ в с. Залісці </t>
  </si>
  <si>
    <t xml:space="preserve">Капітальний ремонт будівлі ДНЗ "Сонечко" в с. Чаньків </t>
  </si>
  <si>
    <t>Капітальний ремонт будівлі Залісецького НВК ЗОШ І-ІІ ст.ДНЗ в с. Залісці (за рахунок залишку субвенції з державного бюджету на здійснення заходів щодо соціально- економічного розвитку окремих територій)</t>
  </si>
  <si>
    <t>Капітальний ремонт будівлі ДНЗ "Сонечко" в с. Чаньків  (за рахунок залишку субвенції з державного бюджету на здійснення заходів щодо соціально- економічного розвитку окремих територій)</t>
  </si>
  <si>
    <t>Капітальний ремонт будівлі Зеленченської ЗОШ І-ІІст.(за рахунок субвенції з державного бюджету місцевим бюджетам на здійснення заходів щодо соціально- економічного розвитку окремих територій)</t>
  </si>
  <si>
    <t>Капітальний ремонт будівлі Нестеровецької ЗОШ І-ІІІст.(за рахунок субвенції з державного бюджету місцевим бюджетам на здійснення заходів щодо соціально- економічного розвитку окремих територій)</t>
  </si>
  <si>
    <t xml:space="preserve">Придбання акустичної системи (за власні надходження) </t>
  </si>
  <si>
    <t xml:space="preserve">Придбання книг для бібліотечного фонду (за власні надходження) </t>
  </si>
  <si>
    <t xml:space="preserve">Придбання музичних інструментів (за власні надходження) </t>
  </si>
  <si>
    <t xml:space="preserve">Придбання цифрового мікшера (за власні надходження) </t>
  </si>
  <si>
    <t xml:space="preserve">Придбання радіосистеми (за власні надходження) </t>
  </si>
  <si>
    <t xml:space="preserve">Придбання ноутбука (за власні надходження) </t>
  </si>
  <si>
    <t xml:space="preserve">Технічне обстеження школи мистецтв (за власні надходження) </t>
  </si>
  <si>
    <t xml:space="preserve">Виготовлення проектно-кошторисної документації на утеплення будівлі школи мистецтв (за власні надходження) </t>
  </si>
  <si>
    <t xml:space="preserve">Проведення експертизи робочого проекту на утеплення будівлі школи мистецтв (за власні надходження) </t>
  </si>
  <si>
    <t xml:space="preserve"> Реалізація проекту-переможця за рахунок коштів  Громадського бюджету "Читаємо разом громадою" м. Дунаївці</t>
  </si>
  <si>
    <t>Книги для бібліотечного фонду(благодійна допомога)</t>
  </si>
  <si>
    <t>Книги для бібліотечного фонду</t>
  </si>
  <si>
    <t xml:space="preserve">Придбання цифрового мікшерного пульта </t>
  </si>
  <si>
    <t>Придбання мікрофонів шнурових</t>
  </si>
  <si>
    <t xml:space="preserve">Придбання мікрофонів шнурових та сценічних (за власні надходження) </t>
  </si>
  <si>
    <t xml:space="preserve">Придбання газонокосарки (за власні надходження) </t>
  </si>
  <si>
    <t xml:space="preserve"> Реалізація проекту-переможця за рахунок коштів  Громадського бюджету "Молодіжний центр Пазл" м.Дунаївці</t>
  </si>
  <si>
    <t>Капітальний ремон елементів благоустрою майданчика для проведення культурно-масових заходів в м.Дунаївці по вул.Красінських</t>
  </si>
  <si>
    <t>Капітальний ремон елементів благоустрою майданчика для паркування автомобілів в м.Дунаївці по вул.Красінських</t>
  </si>
  <si>
    <t>Виготовлення проектно-кошторисної документації на капітальний  ремонт елементів благоустрою майданчика для паркування автомобілів в м. Дунаївці по вул. Красінських( власні надходження )</t>
  </si>
  <si>
    <t>Виготовлення проектно-кошторисної документації на капітальний  ремонт елементів благоустрою майданчика для проведення культурно-масових заходів в м. Дунаївці по вул. Красінських( власні надходження )</t>
  </si>
  <si>
    <t xml:space="preserve">Виготовлення проектно-кошторисної документації  на капітальний  ремонт сцени МКМПЦ (за власні надходження) </t>
  </si>
  <si>
    <t xml:space="preserve">Проведення експертизи проекту на капітальний  ремонт сцени МКМПЦ (за власні надходження) </t>
  </si>
  <si>
    <t>Капітальний ремонт площадки, що прилягає до КУ "Міський культурно- мистецький просвітницький центр"</t>
  </si>
  <si>
    <t>Придбання відеокамери</t>
  </si>
  <si>
    <t>Капітальний ремонт СБК с. Голозубинці ( за рахунок  субвенції з державного бюджету  на формування інфраструктури ОТГ)</t>
  </si>
  <si>
    <t>Капітальний ремонт СБК с. Чаньків ( за рахунок  субвенції з державного бюджету  на формування інфраструктури ОТГ)</t>
  </si>
  <si>
    <t>Технагляд по капітальних ремонту СБК с. Голозубинці ( за рахунок  субвенції з державного бюджету  на формування інфраструктури ОТГ)</t>
  </si>
  <si>
    <t>Технагляд по капітальних ремонту СБК с.Чаньків ( за рахунок  субвенції з державного бюджету  на формування інфраструктури ОТГ)</t>
  </si>
  <si>
    <t xml:space="preserve">Придбання обладнання для створення об`єктів, мереж та комплесів спеціального зв`язку-організації каналу конфеденційного зв`язку в мережі Національної системи конфеденційного зв`язку  </t>
  </si>
  <si>
    <t>Придбання комп`ютерного обладнання</t>
  </si>
  <si>
    <t>Технічний нагляд  по проекту "Капітальний ремон покрівлі основного лікувального корпусу центру ПМСД"</t>
  </si>
  <si>
    <t xml:space="preserve">Придбання шафи -купе для  класу духових інструментів (за власні надходження) </t>
  </si>
  <si>
    <t xml:space="preserve">Придбання телевізора Samsung (за власні надходження) </t>
  </si>
  <si>
    <t>Придбання  кабінетів для опорних шкіл  (залишок обласної субвенції минулого року)</t>
  </si>
  <si>
    <t>Придбання комплекту меблів ( спонсорська допомога)</t>
  </si>
  <si>
    <t xml:space="preserve">Придбання акустичної системи </t>
  </si>
  <si>
    <t>Топографічні роботи для виготовлення проектно-кошторисної документації по проекту"реконструкція  існуючих вуличних водопровідних мереж в м.Дунаївці Хмельницької області"</t>
  </si>
  <si>
    <t>Послуги по проекту "Капітальний ремонт вуличних водопроводів по вул.Шовковична,Яблунева,Ставищанська,Мельника,Визволителів, Спортивна, пров.Центральний пров.Мельника в с.Лисець</t>
  </si>
  <si>
    <t xml:space="preserve"> Послуги по проекту "Реконструкція існуючих водопровідних мереж в м.Дунаївці Хмельницької області"</t>
  </si>
  <si>
    <t xml:space="preserve"> Послуги по проекту "Реконструкція ділянки напірного каналізаційного колектора по пров.Червонопартизанському, вул.Робочій, вул.Шевченка,в м.Дунаївці Хмельницької області"</t>
  </si>
  <si>
    <t>Послуиг з експертизи проекту "Реконструкція існуючих водопровідних мереж в м.Дунаївці Хмельницької області</t>
  </si>
  <si>
    <t xml:space="preserve">Послуги з проведення авторського нагляду по проекту "Реконструкція місцевої водопровідної мережі по вул.Анатолія Романчука, вул.Л.Українки, провул.Л.Українки, вул О.Войцехівського, вул.Гарагіна, вул.Миру, вул.Я.Мудрого, вул.Садовій в с.Залісці, Дунаєвецького р-ну Хмельницької обл."та реставрація інших об`єктів(за власні надходження) </t>
  </si>
  <si>
    <t>Придбання комплекту штучних гілок та хвої для для новорічної ялинки</t>
  </si>
  <si>
    <t>Послуги по виготовленню ПКД  по проектах "Капітальний ремонт електричних мереж вуличного освітлення Дунаєвецької міської ради в м.Дунаївці по вул.Дорошенка, вул.Набережній, частини вул.Східної, частини вул.Грушевського, Хмельницької області"</t>
  </si>
  <si>
    <t>Послуги по виготовленню ПКД  по проектах "Капітальний ремонт електричних мереж вуличного освітлення Дунаєвецької міської ради в м.Дунаївці по вул.Козацька,частини вул.Східної, частини вул.Грушевського, Хмельницької області"</t>
  </si>
  <si>
    <t>Послуги по виготовленню ПКД  по проекту "Капітальний ремонт вуличного освітлення по вул.Тітова, вул.Нижній, вул.Матросова,вул.Дундича, вул.Боковій,пров.Базарному, пров.Верхньому в м.Дунаївці Хмельницької області"</t>
  </si>
  <si>
    <t xml:space="preserve"> Послуги по виготовленню ПКД  по проекту "Капітальний ремонт вуличного освітлення по вул.Набережній в м.Дунаївці Хмельницької області"</t>
  </si>
  <si>
    <t>Придбання радіомікрофонів</t>
  </si>
  <si>
    <t>Аналіз фінансування видатків  розвитку установ за  2019 рік</t>
  </si>
  <si>
    <t>Придбання садового пилососа для КП "Благоустрій Дунаєвеччини"</t>
  </si>
  <si>
    <t>Облаштування вуличного освітлення с.Ганнівка</t>
  </si>
  <si>
    <t>Послуги по здійсненню технічного нагляду по облаштуванню вуличного освітлення с.Ганнівка</t>
  </si>
  <si>
    <t>Розроблення містобудівної документації (стратегічно-екологічної оцінки) по населених пунктах Дунаєвецької ОТГ ( за рахунок  субвенції з державного бюджету  на формування інфраструктури ОТГ)</t>
  </si>
  <si>
    <t>Закупівля комплектувальних виробів (контейнерів для збору ТПВ) КП "Благоустрій Дунаєвеччини" ( за рахунок  субвенції з державного бюджету  на формування інфраструктури ОТГ)</t>
  </si>
  <si>
    <t xml:space="preserve">Співфінансування придбання обладнання для В.Жванчицької амбулаторії загальної практики сімейної медицини </t>
  </si>
  <si>
    <t>Послуги з проведення експертних грошових оцінок земельних ділянок, які готуються до продажу м.Дунаївці, с.Миньківці (за рахунок коштів від продажу земельних ділянок несільськогосподарського призначення)</t>
  </si>
  <si>
    <t>Придбання витяжки для Дунаєвецького ДНЗ №5, 4 морозильних камер для Дунаєвецького ДНЗ №1, Демянковецького ДНЗ,  Іванковецького ДНЗ, Миньковецького ДНЗ  та холодильника  для Миньковецького ДНЗ</t>
  </si>
  <si>
    <t>Придбання пральної  машини для Голозубинецького ДНЗ ( спонсорська допомога)</t>
  </si>
  <si>
    <t>Придбання стінка для Дунаєвецького  ДНЗ №3 ( спонсорська допомога)</t>
  </si>
  <si>
    <t>Придбання 8 витяжок ( Дунаєвецький НВК ЗОШ І-ІІІ ст. гімназія, Великопобіянська ЗОШ, Миньковецька ЗОШ, Нестеровецька ЗОШ, Рахнівська ЗОШ, Чаньківська ЗОШ, Великокужелівський НВК , Залісецький ЗОШ) та холодильник для Несторовецької ЗОШ</t>
  </si>
  <si>
    <t>Придбання стола конфееанційного ( спонсорська допомога)</t>
  </si>
  <si>
    <t>1161, 1170</t>
  </si>
  <si>
    <t>1170 (1161)</t>
  </si>
  <si>
    <t>Придбання спортивного обладнання для тренажерного залу в с.Залісці (за рахунок коштів Громадського бюджету)</t>
  </si>
  <si>
    <t xml:space="preserve">Часткова оплата виготовлення проектно-кошторисної документації "Капітальний ремонт будівлі (утеплення) Дунаєвецького міського центру "Спорт для всіх"" (за власні надходження) </t>
  </si>
  <si>
    <t>Виготовлення ПКД та додаткового проекту розрахунку евакуаційних шляхів (кошти від продажу земельних ділянок несільськогосподарського призначення)</t>
  </si>
  <si>
    <t xml:space="preserve">Надання послуг з розрахунку часу евакуації людей по проекту  "Капітальний ремонт будівлі (утеплення) Дунаєвецького міського центру "Спорт для всіх"" (за власні надходження) </t>
  </si>
  <si>
    <t xml:space="preserve">Технічне обстеження стану  будівель та споруд на обєкті  "Капітальний ремонт з улаштування балконів в спортзалі" (за власні надходження) </t>
  </si>
  <si>
    <t>Проведення експертизи проекту будівництва  по проекту "Капітальний ремонт будівлі (утеплення) Дунаєвецького міського центру "Спорт для всіх""</t>
  </si>
  <si>
    <t>Придбання  комп`ютера</t>
  </si>
  <si>
    <t xml:space="preserve">Придбання комп`ютера </t>
  </si>
  <si>
    <t>8311</t>
  </si>
  <si>
    <t>Охорона та раціональне використання природних ресурсів</t>
  </si>
  <si>
    <t>Капітальний ремонт русла р.Тернавка і ліквідація підтоплення садиб по вул.Набережній в м.Дунаївці Хмельницької області (коригування) (субвенція на природоохоронні заходи)</t>
  </si>
  <si>
    <t>Придбання сміттєвих баків (за рахунок екологічного податку  )</t>
  </si>
  <si>
    <t xml:space="preserve">Проведення експертизи проектно-кошторисної документації "Капітальний ремонт будівлі (утеплення) Дунаєвецького міського центру "Спорт для всіх"" (за власні надходження) </t>
  </si>
  <si>
    <t>Придбання персональних компютерів (субвеція з державного бюджету міському бюджету на реалізацію заходів, спрямованих на підвищення якості освіти)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</si>
</sst>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0.0"/>
    <numFmt numFmtId="165" formatCode="#,##0.0"/>
    <numFmt numFmtId="166" formatCode="0.0"/>
  </numFmts>
  <fonts count="13" x14ac:knownFonts="1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2" borderId="1" xfId="0" quotePrefix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vertical="center" wrapText="1"/>
    </xf>
    <xf numFmtId="0" fontId="6" fillId="0" borderId="1" xfId="0" quotePrefix="1" applyFont="1" applyBorder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  <xf numFmtId="0" fontId="4" fillId="0" borderId="1" xfId="0" quotePrefix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4" fontId="8" fillId="3" borderId="1" xfId="0" applyNumberFormat="1" applyFont="1" applyFill="1" applyBorder="1" applyAlignment="1">
      <alignment horizontal="right" vertical="center" wrapText="1"/>
    </xf>
    <xf numFmtId="0" fontId="8" fillId="0" borderId="0" xfId="0" applyFont="1" applyFill="1"/>
    <xf numFmtId="0" fontId="7" fillId="3" borderId="1" xfId="0" applyFont="1" applyFill="1" applyBorder="1" applyAlignment="1">
      <alignment vertical="center" wrapText="1"/>
    </xf>
    <xf numFmtId="165" fontId="7" fillId="3" borderId="1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6" fillId="3" borderId="0" xfId="0" applyFont="1" applyFill="1"/>
    <xf numFmtId="2" fontId="8" fillId="3" borderId="0" xfId="0" applyNumberFormat="1" applyFont="1" applyFill="1" applyBorder="1"/>
    <xf numFmtId="0" fontId="8" fillId="3" borderId="0" xfId="0" applyFont="1" applyFill="1" applyBorder="1"/>
    <xf numFmtId="0" fontId="8" fillId="3" borderId="0" xfId="0" applyFont="1" applyFill="1"/>
    <xf numFmtId="0" fontId="8" fillId="3" borderId="1" xfId="0" quotePrefix="1" applyFont="1" applyFill="1" applyBorder="1" applyAlignment="1">
      <alignment vertical="center" wrapText="1"/>
    </xf>
    <xf numFmtId="0" fontId="4" fillId="3" borderId="1" xfId="0" quotePrefix="1" applyFont="1" applyFill="1" applyBorder="1" applyAlignment="1">
      <alignment vertical="center" wrapText="1"/>
    </xf>
    <xf numFmtId="0" fontId="4" fillId="3" borderId="0" xfId="0" applyFont="1" applyFill="1"/>
    <xf numFmtId="164" fontId="8" fillId="3" borderId="2" xfId="0" applyNumberFormat="1" applyFont="1" applyFill="1" applyBorder="1" applyAlignment="1">
      <alignment horizontal="right" vertical="center" wrapText="1"/>
    </xf>
    <xf numFmtId="0" fontId="9" fillId="0" borderId="1" xfId="0" quotePrefix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vertical="center" wrapText="1"/>
    </xf>
    <xf numFmtId="0" fontId="9" fillId="0" borderId="0" xfId="0" applyFont="1"/>
    <xf numFmtId="164" fontId="8" fillId="0" borderId="1" xfId="0" applyNumberFormat="1" applyFont="1" applyBorder="1" applyAlignment="1">
      <alignment vertical="center" wrapText="1"/>
    </xf>
    <xf numFmtId="164" fontId="8" fillId="3" borderId="1" xfId="0" applyNumberFormat="1" applyFont="1" applyFill="1" applyBorder="1" applyAlignment="1">
      <alignment vertical="center" wrapText="1"/>
    </xf>
    <xf numFmtId="164" fontId="8" fillId="3" borderId="2" xfId="0" applyNumberFormat="1" applyFont="1" applyFill="1" applyBorder="1" applyAlignment="1">
      <alignment vertical="center" wrapText="1"/>
    </xf>
    <xf numFmtId="164" fontId="7" fillId="3" borderId="1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vertical="center" wrapText="1"/>
    </xf>
    <xf numFmtId="0" fontId="4" fillId="0" borderId="0" xfId="0" applyFont="1" applyFill="1"/>
    <xf numFmtId="0" fontId="8" fillId="0" borderId="1" xfId="0" applyFont="1" applyFill="1" applyBorder="1" applyAlignment="1">
      <alignment vertical="center" wrapText="1"/>
    </xf>
    <xf numFmtId="165" fontId="8" fillId="3" borderId="1" xfId="0" applyNumberFormat="1" applyFont="1" applyFill="1" applyBorder="1" applyAlignment="1">
      <alignment vertical="center" wrapText="1"/>
    </xf>
    <xf numFmtId="0" fontId="6" fillId="0" borderId="0" xfId="0" applyFont="1"/>
    <xf numFmtId="0" fontId="7" fillId="3" borderId="1" xfId="0" applyFont="1" applyFill="1" applyBorder="1" applyAlignment="1">
      <alignment wrapText="1"/>
    </xf>
    <xf numFmtId="0" fontId="7" fillId="3" borderId="1" xfId="0" quotePrefix="1" applyFont="1" applyFill="1" applyBorder="1" applyAlignment="1">
      <alignment horizontal="left" vertical="center" wrapText="1"/>
    </xf>
    <xf numFmtId="164" fontId="7" fillId="3" borderId="1" xfId="0" applyNumberFormat="1" applyFont="1" applyFill="1" applyBorder="1" applyAlignment="1">
      <alignment horizontal="right" vertical="center" wrapText="1"/>
    </xf>
    <xf numFmtId="0" fontId="7" fillId="3" borderId="0" xfId="0" applyFont="1" applyFill="1"/>
    <xf numFmtId="0" fontId="8" fillId="0" borderId="1" xfId="0" quotePrefix="1" applyFont="1" applyFill="1" applyBorder="1" applyAlignment="1">
      <alignment vertical="center" wrapText="1"/>
    </xf>
    <xf numFmtId="164" fontId="8" fillId="3" borderId="0" xfId="0" applyNumberFormat="1" applyFont="1" applyFill="1" applyAlignment="1">
      <alignment horizontal="right" vertical="center"/>
    </xf>
    <xf numFmtId="0" fontId="8" fillId="3" borderId="1" xfId="0" applyFont="1" applyFill="1" applyBorder="1"/>
    <xf numFmtId="164" fontId="8" fillId="3" borderId="1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left" vertical="center" wrapText="1"/>
    </xf>
    <xf numFmtId="166" fontId="7" fillId="3" borderId="1" xfId="0" applyNumberFormat="1" applyFont="1" applyFill="1" applyBorder="1" applyAlignment="1">
      <alignment vertical="center" wrapText="1"/>
    </xf>
    <xf numFmtId="0" fontId="6" fillId="0" borderId="0" xfId="0" applyFont="1" applyFill="1"/>
    <xf numFmtId="166" fontId="8" fillId="3" borderId="1" xfId="0" applyNumberFormat="1" applyFont="1" applyFill="1" applyBorder="1" applyAlignment="1">
      <alignment vertical="center" wrapText="1"/>
    </xf>
    <xf numFmtId="166" fontId="8" fillId="3" borderId="0" xfId="0" applyNumberFormat="1" applyFont="1" applyFill="1"/>
    <xf numFmtId="0" fontId="0" fillId="3" borderId="0" xfId="0" applyFill="1"/>
    <xf numFmtId="0" fontId="0" fillId="4" borderId="0" xfId="0" applyFill="1"/>
    <xf numFmtId="164" fontId="0" fillId="0" borderId="0" xfId="0" applyNumberFormat="1"/>
    <xf numFmtId="0" fontId="8" fillId="4" borderId="1" xfId="0" quotePrefix="1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164" fontId="8" fillId="4" borderId="1" xfId="0" applyNumberFormat="1" applyFont="1" applyFill="1" applyBorder="1" applyAlignment="1">
      <alignment horizontal="right" vertical="center" wrapText="1"/>
    </xf>
    <xf numFmtId="0" fontId="8" fillId="4" borderId="0" xfId="0" applyFont="1" applyFill="1"/>
    <xf numFmtId="0" fontId="7" fillId="4" borderId="1" xfId="0" applyFont="1" applyFill="1" applyBorder="1" applyAlignment="1">
      <alignment vertical="center" wrapText="1"/>
    </xf>
    <xf numFmtId="164" fontId="8" fillId="4" borderId="0" xfId="0" applyNumberFormat="1" applyFont="1" applyFill="1"/>
    <xf numFmtId="164" fontId="8" fillId="4" borderId="1" xfId="0" applyNumberFormat="1" applyFont="1" applyFill="1" applyBorder="1" applyAlignment="1">
      <alignment vertical="center" wrapText="1"/>
    </xf>
    <xf numFmtId="0" fontId="6" fillId="4" borderId="0" xfId="0" applyFont="1" applyFill="1"/>
    <xf numFmtId="166" fontId="6" fillId="0" borderId="0" xfId="0" applyNumberFormat="1" applyFont="1"/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4" fillId="2" borderId="1" xfId="0" quotePrefix="1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vertical="center" wrapText="1"/>
    </xf>
    <xf numFmtId="0" fontId="8" fillId="3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8" fillId="3" borderId="3" xfId="0" applyFont="1" applyFill="1" applyBorder="1" applyAlignment="1">
      <alignment vertical="center" wrapText="1"/>
    </xf>
    <xf numFmtId="0" fontId="8" fillId="3" borderId="4" xfId="0" applyFont="1" applyFill="1" applyBorder="1" applyAlignment="1">
      <alignment vertical="center" wrapText="1"/>
    </xf>
    <xf numFmtId="0" fontId="7" fillId="3" borderId="5" xfId="0" applyFont="1" applyFill="1" applyBorder="1" applyAlignment="1">
      <alignment vertical="center" wrapText="1"/>
    </xf>
    <xf numFmtId="0" fontId="8" fillId="3" borderId="6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vertical="center" wrapText="1"/>
    </xf>
    <xf numFmtId="0" fontId="8" fillId="3" borderId="2" xfId="0" applyFont="1" applyFill="1" applyBorder="1" applyAlignment="1">
      <alignment wrapText="1"/>
    </xf>
    <xf numFmtId="0" fontId="8" fillId="3" borderId="1" xfId="0" quotePrefix="1" applyFont="1" applyFill="1" applyBorder="1" applyAlignment="1">
      <alignment horizontal="left" vertical="center" wrapText="1"/>
    </xf>
    <xf numFmtId="0" fontId="7" fillId="3" borderId="1" xfId="0" quotePrefix="1" applyFont="1" applyFill="1" applyBorder="1" applyAlignment="1">
      <alignment vertical="center" wrapText="1"/>
    </xf>
    <xf numFmtId="0" fontId="11" fillId="2" borderId="1" xfId="0" quotePrefix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164" fontId="11" fillId="2" borderId="1" xfId="0" applyNumberFormat="1" applyFont="1" applyFill="1" applyBorder="1" applyAlignment="1">
      <alignment vertical="center" wrapText="1"/>
    </xf>
    <xf numFmtId="0" fontId="12" fillId="0" borderId="0" xfId="0" applyFont="1"/>
    <xf numFmtId="0" fontId="12" fillId="0" borderId="1" xfId="0" quotePrefix="1" applyFont="1" applyBorder="1" applyAlignment="1">
      <alignment vertical="center" wrapText="1"/>
    </xf>
    <xf numFmtId="164" fontId="12" fillId="0" borderId="1" xfId="0" applyNumberFormat="1" applyFont="1" applyBorder="1" applyAlignment="1">
      <alignment vertical="center" wrapText="1"/>
    </xf>
    <xf numFmtId="0" fontId="6" fillId="3" borderId="1" xfId="0" applyFont="1" applyFill="1" applyBorder="1" applyAlignment="1">
      <alignment wrapText="1"/>
    </xf>
    <xf numFmtId="0" fontId="6" fillId="4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87"/>
  <sheetViews>
    <sheetView tabSelected="1" topLeftCell="A167" workbookViewId="0">
      <selection activeCell="C213" sqref="C213"/>
    </sheetView>
  </sheetViews>
  <sheetFormatPr defaultRowHeight="12.75" x14ac:dyDescent="0.2"/>
  <cols>
    <col min="1" max="1" width="10.7109375" customWidth="1"/>
    <col min="2" max="2" width="99" customWidth="1"/>
    <col min="3" max="5" width="15.7109375" customWidth="1"/>
  </cols>
  <sheetData>
    <row r="2" spans="1:5" ht="18.75" x14ac:dyDescent="0.3">
      <c r="A2" s="93" t="s">
        <v>185</v>
      </c>
      <c r="B2" s="94"/>
      <c r="C2" s="94"/>
      <c r="D2" s="94"/>
      <c r="E2" s="94"/>
    </row>
    <row r="3" spans="1:5" ht="14.25" x14ac:dyDescent="0.2">
      <c r="E3" s="3" t="s">
        <v>61</v>
      </c>
    </row>
    <row r="4" spans="1:5" s="1" customFormat="1" ht="57" x14ac:dyDescent="0.2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</row>
    <row r="5" spans="1:5" ht="42.75" x14ac:dyDescent="0.2">
      <c r="A5" s="5" t="s">
        <v>5</v>
      </c>
      <c r="B5" s="69" t="s">
        <v>6</v>
      </c>
      <c r="C5" s="7">
        <f>C6+C15+C22+C24+C35+C57+C59+C62+C64+C72+C80+C83+C86+C88+C90</f>
        <v>81.14</v>
      </c>
      <c r="D5" s="7">
        <f t="shared" ref="D5:E5" si="0">D6+D15+D22+D24+D35+D57+D59+D62+D64+D72+D80+D83+D86+D88+D90</f>
        <v>16255.522000000001</v>
      </c>
      <c r="E5" s="7">
        <f t="shared" si="0"/>
        <v>14274.768189999999</v>
      </c>
    </row>
    <row r="6" spans="1:5" ht="42.75" x14ac:dyDescent="0.2">
      <c r="A6" s="5" t="s">
        <v>7</v>
      </c>
      <c r="B6" s="69" t="s">
        <v>8</v>
      </c>
      <c r="C6" s="7">
        <v>0</v>
      </c>
      <c r="D6" s="7">
        <v>1777.778</v>
      </c>
      <c r="E6" s="7">
        <v>1732.2483200000001</v>
      </c>
    </row>
    <row r="7" spans="1:5" s="14" customFormat="1" ht="15" x14ac:dyDescent="0.25">
      <c r="A7" s="10"/>
      <c r="B7" s="70" t="s">
        <v>62</v>
      </c>
      <c r="C7" s="12">
        <v>0</v>
      </c>
      <c r="D7" s="13">
        <v>60.5</v>
      </c>
      <c r="E7" s="12">
        <v>60.5</v>
      </c>
    </row>
    <row r="8" spans="1:5" s="14" customFormat="1" ht="15" x14ac:dyDescent="0.25">
      <c r="A8" s="10"/>
      <c r="B8" s="70" t="s">
        <v>63</v>
      </c>
      <c r="C8" s="12">
        <v>0</v>
      </c>
      <c r="D8" s="13">
        <v>12.8</v>
      </c>
      <c r="E8" s="12">
        <v>12.8</v>
      </c>
    </row>
    <row r="9" spans="1:5" s="14" customFormat="1" ht="30" x14ac:dyDescent="0.25">
      <c r="A9" s="10"/>
      <c r="B9" s="70" t="s">
        <v>64</v>
      </c>
      <c r="C9" s="12">
        <v>0</v>
      </c>
      <c r="D9" s="13">
        <v>238.4</v>
      </c>
      <c r="E9" s="12">
        <v>238.4</v>
      </c>
    </row>
    <row r="10" spans="1:5" s="14" customFormat="1" ht="15" x14ac:dyDescent="0.25">
      <c r="A10" s="10"/>
      <c r="B10" s="70" t="s">
        <v>166</v>
      </c>
      <c r="C10" s="12">
        <v>0</v>
      </c>
      <c r="D10" s="13">
        <v>49</v>
      </c>
      <c r="E10" s="12">
        <v>46.7</v>
      </c>
    </row>
    <row r="11" spans="1:5" s="14" customFormat="1" ht="15" x14ac:dyDescent="0.25">
      <c r="A11" s="10"/>
      <c r="B11" s="70" t="s">
        <v>65</v>
      </c>
      <c r="C11" s="12">
        <v>0</v>
      </c>
      <c r="D11" s="13">
        <v>65</v>
      </c>
      <c r="E11" s="12">
        <v>21.8</v>
      </c>
    </row>
    <row r="12" spans="1:5" s="14" customFormat="1" ht="15" x14ac:dyDescent="0.25">
      <c r="A12" s="10"/>
      <c r="B12" s="71" t="s">
        <v>66</v>
      </c>
      <c r="C12" s="12">
        <v>0</v>
      </c>
      <c r="D12" s="16">
        <v>1278.5</v>
      </c>
      <c r="E12" s="17">
        <v>1278.5</v>
      </c>
    </row>
    <row r="13" spans="1:5" s="14" customFormat="1" ht="30" x14ac:dyDescent="0.25">
      <c r="A13" s="10"/>
      <c r="B13" s="70" t="s">
        <v>165</v>
      </c>
      <c r="C13" s="12">
        <v>0</v>
      </c>
      <c r="D13" s="12">
        <v>43.6</v>
      </c>
      <c r="E13" s="12">
        <v>43.6</v>
      </c>
    </row>
    <row r="14" spans="1:5" s="14" customFormat="1" ht="15" x14ac:dyDescent="0.25">
      <c r="A14" s="10"/>
      <c r="B14" s="70" t="s">
        <v>67</v>
      </c>
      <c r="C14" s="12">
        <v>0</v>
      </c>
      <c r="D14" s="12">
        <v>30</v>
      </c>
      <c r="E14" s="12">
        <v>30</v>
      </c>
    </row>
    <row r="15" spans="1:5" ht="28.5" x14ac:dyDescent="0.2">
      <c r="A15" s="5" t="s">
        <v>9</v>
      </c>
      <c r="B15" s="69" t="s">
        <v>10</v>
      </c>
      <c r="C15" s="7">
        <v>0</v>
      </c>
      <c r="D15" s="7">
        <v>271.8</v>
      </c>
      <c r="E15" s="7">
        <v>270.86670000000004</v>
      </c>
    </row>
    <row r="16" spans="1:5" s="19" customFormat="1" ht="15" x14ac:dyDescent="0.25">
      <c r="A16" s="24"/>
      <c r="B16" s="72" t="s">
        <v>68</v>
      </c>
      <c r="C16" s="13">
        <v>0</v>
      </c>
      <c r="D16" s="13">
        <v>28</v>
      </c>
      <c r="E16" s="13">
        <v>28</v>
      </c>
    </row>
    <row r="17" spans="1:11" s="22" customFormat="1" ht="15" x14ac:dyDescent="0.25">
      <c r="A17" s="83"/>
      <c r="B17" s="72" t="s">
        <v>69</v>
      </c>
      <c r="C17" s="13">
        <v>0</v>
      </c>
      <c r="D17" s="13">
        <v>180</v>
      </c>
      <c r="E17" s="13">
        <v>179.69931</v>
      </c>
      <c r="F17" s="20"/>
      <c r="G17" s="20"/>
      <c r="H17" s="20"/>
      <c r="I17" s="21"/>
    </row>
    <row r="18" spans="1:11" s="22" customFormat="1" ht="15" x14ac:dyDescent="0.25">
      <c r="A18" s="23"/>
      <c r="B18" s="72" t="s">
        <v>167</v>
      </c>
      <c r="C18" s="13">
        <v>0</v>
      </c>
      <c r="D18" s="13">
        <v>3</v>
      </c>
      <c r="E18" s="13">
        <v>2.33</v>
      </c>
    </row>
    <row r="19" spans="1:11" s="22" customFormat="1" ht="15" x14ac:dyDescent="0.25">
      <c r="A19" s="23"/>
      <c r="B19" s="72" t="s">
        <v>70</v>
      </c>
      <c r="C19" s="13">
        <v>0</v>
      </c>
      <c r="D19" s="13">
        <v>32.4</v>
      </c>
      <c r="E19" s="13">
        <v>32.4</v>
      </c>
    </row>
    <row r="20" spans="1:11" s="22" customFormat="1" ht="15" x14ac:dyDescent="0.25">
      <c r="A20" s="23"/>
      <c r="B20" s="72" t="s">
        <v>71</v>
      </c>
      <c r="C20" s="13">
        <v>0</v>
      </c>
      <c r="D20" s="13">
        <v>18.8</v>
      </c>
      <c r="E20" s="13">
        <v>18.83239</v>
      </c>
    </row>
    <row r="21" spans="1:11" s="21" customFormat="1" ht="15" x14ac:dyDescent="0.25">
      <c r="A21" s="83"/>
      <c r="B21" s="72" t="s">
        <v>72</v>
      </c>
      <c r="C21" s="13">
        <v>0</v>
      </c>
      <c r="D21" s="13">
        <v>9.6</v>
      </c>
      <c r="E21" s="13">
        <v>9.6050000000000004</v>
      </c>
      <c r="F21" s="20"/>
      <c r="G21" s="20"/>
      <c r="H21" s="20"/>
      <c r="I21" s="20"/>
      <c r="J21" s="20"/>
      <c r="K21" s="20"/>
    </row>
    <row r="22" spans="1:11" ht="14.25" x14ac:dyDescent="0.2">
      <c r="A22" s="5" t="s">
        <v>11</v>
      </c>
      <c r="B22" s="69" t="s">
        <v>12</v>
      </c>
      <c r="C22" s="7">
        <v>0</v>
      </c>
      <c r="D22" s="7">
        <v>819</v>
      </c>
      <c r="E22" s="7">
        <v>806.25717000000009</v>
      </c>
    </row>
    <row r="23" spans="1:11" s="22" customFormat="1" ht="15" x14ac:dyDescent="0.25">
      <c r="A23" s="23"/>
      <c r="B23" s="72" t="s">
        <v>73</v>
      </c>
      <c r="C23" s="13">
        <v>0</v>
      </c>
      <c r="D23" s="13">
        <v>819</v>
      </c>
      <c r="E23" s="13">
        <v>806.3</v>
      </c>
    </row>
    <row r="24" spans="1:11" ht="14.25" x14ac:dyDescent="0.2">
      <c r="A24" s="5" t="s">
        <v>13</v>
      </c>
      <c r="B24" s="69" t="s">
        <v>14</v>
      </c>
      <c r="C24" s="7">
        <v>0</v>
      </c>
      <c r="D24" s="7">
        <v>2298.3000000000002</v>
      </c>
      <c r="E24" s="7">
        <v>1687.1133499999999</v>
      </c>
    </row>
    <row r="25" spans="1:11" ht="30" x14ac:dyDescent="0.2">
      <c r="A25" s="8"/>
      <c r="B25" s="73" t="s">
        <v>173</v>
      </c>
      <c r="C25" s="9">
        <v>0</v>
      </c>
      <c r="D25" s="9">
        <v>86.4</v>
      </c>
      <c r="E25" s="9">
        <v>86.3</v>
      </c>
    </row>
    <row r="26" spans="1:11" s="30" customFormat="1" ht="45" x14ac:dyDescent="0.2">
      <c r="A26" s="27"/>
      <c r="B26" s="74" t="s">
        <v>174</v>
      </c>
      <c r="C26" s="29">
        <v>0</v>
      </c>
      <c r="D26" s="29">
        <v>300</v>
      </c>
      <c r="E26" s="29">
        <v>0</v>
      </c>
    </row>
    <row r="27" spans="1:11" s="25" customFormat="1" ht="30" x14ac:dyDescent="0.2">
      <c r="A27" s="24"/>
      <c r="B27" s="75" t="s">
        <v>75</v>
      </c>
      <c r="C27" s="26">
        <v>0</v>
      </c>
      <c r="D27" s="13">
        <v>1.5</v>
      </c>
      <c r="E27" s="13">
        <v>1.5</v>
      </c>
    </row>
    <row r="28" spans="1:11" s="25" customFormat="1" ht="15" x14ac:dyDescent="0.2">
      <c r="A28" s="15"/>
      <c r="B28" s="71" t="s">
        <v>76</v>
      </c>
      <c r="C28" s="31">
        <v>0</v>
      </c>
      <c r="D28" s="32">
        <v>40</v>
      </c>
      <c r="E28" s="32">
        <v>39.9</v>
      </c>
    </row>
    <row r="29" spans="1:11" s="25" customFormat="1" ht="30" x14ac:dyDescent="0.2">
      <c r="A29" s="24"/>
      <c r="B29" s="76" t="s">
        <v>74</v>
      </c>
      <c r="C29" s="13">
        <v>0</v>
      </c>
      <c r="D29" s="13">
        <v>16.899999999999999</v>
      </c>
      <c r="E29" s="13">
        <v>16.8</v>
      </c>
    </row>
    <row r="30" spans="1:11" s="25" customFormat="1" ht="15" x14ac:dyDescent="0.2">
      <c r="A30" s="15"/>
      <c r="B30" s="71" t="s">
        <v>175</v>
      </c>
      <c r="C30" s="31">
        <v>0</v>
      </c>
      <c r="D30" s="32">
        <v>109.2</v>
      </c>
      <c r="E30" s="32">
        <v>109.2</v>
      </c>
    </row>
    <row r="31" spans="1:11" s="25" customFormat="1" ht="30" x14ac:dyDescent="0.2">
      <c r="A31" s="15"/>
      <c r="B31" s="71" t="s">
        <v>176</v>
      </c>
      <c r="C31" s="31">
        <v>0</v>
      </c>
      <c r="D31" s="32">
        <v>1623.6</v>
      </c>
      <c r="E31" s="32">
        <v>1316.6</v>
      </c>
    </row>
    <row r="32" spans="1:11" s="25" customFormat="1" ht="30" x14ac:dyDescent="0.2">
      <c r="A32" s="15"/>
      <c r="B32" s="71" t="s">
        <v>177</v>
      </c>
      <c r="C32" s="31">
        <v>0</v>
      </c>
      <c r="D32" s="33">
        <v>31</v>
      </c>
      <c r="E32" s="32">
        <v>30.5</v>
      </c>
    </row>
    <row r="33" spans="1:5" s="25" customFormat="1" ht="60" x14ac:dyDescent="0.2">
      <c r="A33" s="84"/>
      <c r="B33" s="77" t="s">
        <v>178</v>
      </c>
      <c r="C33" s="31">
        <v>0</v>
      </c>
      <c r="D33" s="34">
        <v>5.6</v>
      </c>
      <c r="E33" s="34">
        <v>2.2000000000000002</v>
      </c>
    </row>
    <row r="34" spans="1:5" s="25" customFormat="1" ht="15" x14ac:dyDescent="0.2">
      <c r="A34" s="24"/>
      <c r="B34" s="72" t="s">
        <v>77</v>
      </c>
      <c r="C34" s="13">
        <v>0</v>
      </c>
      <c r="D34" s="13">
        <v>84.1</v>
      </c>
      <c r="E34" s="13">
        <v>84.1</v>
      </c>
    </row>
    <row r="35" spans="1:5" ht="14.25" x14ac:dyDescent="0.2">
      <c r="A35" s="5" t="s">
        <v>15</v>
      </c>
      <c r="B35" s="69" t="s">
        <v>16</v>
      </c>
      <c r="C35" s="7">
        <v>0</v>
      </c>
      <c r="D35" s="7">
        <v>860.76300000000003</v>
      </c>
      <c r="E35" s="7">
        <v>772.53560000000004</v>
      </c>
    </row>
    <row r="36" spans="1:5" s="25" customFormat="1" ht="30" x14ac:dyDescent="0.2">
      <c r="A36" s="24"/>
      <c r="B36" s="72" t="s">
        <v>78</v>
      </c>
      <c r="C36" s="13">
        <v>0</v>
      </c>
      <c r="D36" s="13">
        <v>43</v>
      </c>
      <c r="E36" s="13">
        <v>43</v>
      </c>
    </row>
    <row r="37" spans="1:5" s="25" customFormat="1" ht="30" x14ac:dyDescent="0.2">
      <c r="A37" s="24"/>
      <c r="B37" s="72" t="s">
        <v>79</v>
      </c>
      <c r="C37" s="13">
        <v>0</v>
      </c>
      <c r="D37" s="13">
        <v>37</v>
      </c>
      <c r="E37" s="13">
        <v>37</v>
      </c>
    </row>
    <row r="38" spans="1:5" s="25" customFormat="1" ht="30" x14ac:dyDescent="0.2">
      <c r="A38" s="24"/>
      <c r="B38" s="72" t="s">
        <v>80</v>
      </c>
      <c r="C38" s="13">
        <v>0</v>
      </c>
      <c r="D38" s="13">
        <v>34.5</v>
      </c>
      <c r="E38" s="13">
        <v>34.5</v>
      </c>
    </row>
    <row r="39" spans="1:5" s="25" customFormat="1" ht="30" x14ac:dyDescent="0.2">
      <c r="A39" s="24"/>
      <c r="B39" s="72" t="s">
        <v>81</v>
      </c>
      <c r="C39" s="13">
        <v>0</v>
      </c>
      <c r="D39" s="13">
        <v>41</v>
      </c>
      <c r="E39" s="13">
        <v>41</v>
      </c>
    </row>
    <row r="40" spans="1:5" s="25" customFormat="1" ht="30" x14ac:dyDescent="0.2">
      <c r="A40" s="24"/>
      <c r="B40" s="78" t="s">
        <v>82</v>
      </c>
      <c r="C40" s="13">
        <v>0</v>
      </c>
      <c r="D40" s="13">
        <v>26.3</v>
      </c>
      <c r="E40" s="13">
        <v>26.3</v>
      </c>
    </row>
    <row r="41" spans="1:5" s="30" customFormat="1" ht="30" x14ac:dyDescent="0.2">
      <c r="A41" s="27"/>
      <c r="B41" s="74" t="s">
        <v>83</v>
      </c>
      <c r="C41" s="29">
        <v>0</v>
      </c>
      <c r="D41" s="29">
        <v>21.7</v>
      </c>
      <c r="E41" s="29">
        <v>11.1</v>
      </c>
    </row>
    <row r="42" spans="1:5" s="30" customFormat="1" ht="15" x14ac:dyDescent="0.2">
      <c r="A42" s="27"/>
      <c r="B42" s="74" t="s">
        <v>186</v>
      </c>
      <c r="C42" s="29">
        <v>0</v>
      </c>
      <c r="D42" s="34">
        <v>59.1</v>
      </c>
      <c r="E42" s="34">
        <v>59.1</v>
      </c>
    </row>
    <row r="43" spans="1:5" s="30" customFormat="1" ht="15" x14ac:dyDescent="0.2">
      <c r="A43" s="27"/>
      <c r="B43" s="74" t="s">
        <v>179</v>
      </c>
      <c r="C43" s="29">
        <v>0</v>
      </c>
      <c r="D43" s="34">
        <v>39</v>
      </c>
      <c r="E43" s="34">
        <v>38.200000000000003</v>
      </c>
    </row>
    <row r="44" spans="1:5" s="37" customFormat="1" ht="45" x14ac:dyDescent="0.2">
      <c r="A44" s="10"/>
      <c r="B44" s="70" t="s">
        <v>180</v>
      </c>
      <c r="C44" s="35">
        <v>0</v>
      </c>
      <c r="D44" s="36">
        <v>7.9</v>
      </c>
      <c r="E44" s="35">
        <v>7.9</v>
      </c>
    </row>
    <row r="45" spans="1:5" s="37" customFormat="1" ht="45" x14ac:dyDescent="0.2">
      <c r="A45" s="10"/>
      <c r="B45" s="70" t="s">
        <v>181</v>
      </c>
      <c r="C45" s="35">
        <v>0</v>
      </c>
      <c r="D45" s="36">
        <v>9.1999999999999993</v>
      </c>
      <c r="E45" s="35">
        <v>9.1999999999999993</v>
      </c>
    </row>
    <row r="46" spans="1:5" s="37" customFormat="1" ht="45" x14ac:dyDescent="0.2">
      <c r="A46" s="10"/>
      <c r="B46" s="70" t="s">
        <v>182</v>
      </c>
      <c r="C46" s="35">
        <v>0</v>
      </c>
      <c r="D46" s="36">
        <v>5.7</v>
      </c>
      <c r="E46" s="35">
        <v>5.7</v>
      </c>
    </row>
    <row r="47" spans="1:5" s="37" customFormat="1" ht="30" x14ac:dyDescent="0.2">
      <c r="A47" s="10"/>
      <c r="B47" s="70" t="s">
        <v>183</v>
      </c>
      <c r="C47" s="35">
        <v>0</v>
      </c>
      <c r="D47" s="36">
        <v>5.7</v>
      </c>
      <c r="E47" s="35">
        <v>5.7</v>
      </c>
    </row>
    <row r="48" spans="1:5" s="37" customFormat="1" ht="30" x14ac:dyDescent="0.2">
      <c r="A48" s="10"/>
      <c r="B48" s="79" t="s">
        <v>84</v>
      </c>
      <c r="C48" s="36">
        <v>0</v>
      </c>
      <c r="D48" s="36">
        <v>24.8</v>
      </c>
      <c r="E48" s="36">
        <v>24.806000000000001</v>
      </c>
    </row>
    <row r="49" spans="1:6" s="37" customFormat="1" ht="30" x14ac:dyDescent="0.2">
      <c r="A49" s="10"/>
      <c r="B49" s="79" t="s">
        <v>85</v>
      </c>
      <c r="C49" s="36">
        <v>0</v>
      </c>
      <c r="D49" s="36">
        <v>26.9</v>
      </c>
      <c r="E49" s="36">
        <v>26.931999999999999</v>
      </c>
    </row>
    <row r="50" spans="1:6" s="37" customFormat="1" ht="15" x14ac:dyDescent="0.2">
      <c r="A50" s="10"/>
      <c r="B50" s="80" t="s">
        <v>187</v>
      </c>
      <c r="C50" s="12">
        <v>0</v>
      </c>
      <c r="D50" s="12">
        <v>148.6</v>
      </c>
      <c r="E50" s="12">
        <v>113.5</v>
      </c>
    </row>
    <row r="51" spans="1:6" s="37" customFormat="1" ht="15" x14ac:dyDescent="0.2">
      <c r="A51" s="10"/>
      <c r="B51" s="80" t="s">
        <v>188</v>
      </c>
      <c r="C51" s="12">
        <v>0</v>
      </c>
      <c r="D51" s="12">
        <v>1.4</v>
      </c>
      <c r="E51" s="12">
        <v>1.4</v>
      </c>
    </row>
    <row r="52" spans="1:6" s="25" customFormat="1" ht="45" x14ac:dyDescent="0.2">
      <c r="A52" s="24"/>
      <c r="B52" s="72" t="s">
        <v>86</v>
      </c>
      <c r="C52" s="13">
        <v>0</v>
      </c>
      <c r="D52" s="13">
        <v>6.4</v>
      </c>
      <c r="E52" s="13">
        <v>6.4</v>
      </c>
    </row>
    <row r="53" spans="1:6" s="25" customFormat="1" ht="30" x14ac:dyDescent="0.2">
      <c r="A53" s="24"/>
      <c r="B53" s="72" t="s">
        <v>87</v>
      </c>
      <c r="C53" s="13">
        <v>0</v>
      </c>
      <c r="D53" s="13">
        <v>15.9</v>
      </c>
      <c r="E53" s="13">
        <v>6.2</v>
      </c>
    </row>
    <row r="54" spans="1:6" s="22" customFormat="1" ht="15" x14ac:dyDescent="0.25">
      <c r="A54" s="23"/>
      <c r="B54" s="72" t="s">
        <v>88</v>
      </c>
      <c r="C54" s="13">
        <v>0</v>
      </c>
      <c r="D54" s="13">
        <v>76</v>
      </c>
      <c r="E54" s="13">
        <v>44</v>
      </c>
    </row>
    <row r="55" spans="1:6" s="22" customFormat="1" ht="15" x14ac:dyDescent="0.25">
      <c r="A55" s="23"/>
      <c r="B55" s="72" t="s">
        <v>89</v>
      </c>
      <c r="C55" s="13">
        <v>0</v>
      </c>
      <c r="D55" s="13">
        <v>58.2</v>
      </c>
      <c r="E55" s="13">
        <v>58.2</v>
      </c>
    </row>
    <row r="56" spans="1:6" s="22" customFormat="1" ht="15" x14ac:dyDescent="0.25">
      <c r="A56" s="23"/>
      <c r="B56" s="72" t="s">
        <v>90</v>
      </c>
      <c r="C56" s="13">
        <v>0</v>
      </c>
      <c r="D56" s="13">
        <v>172.4</v>
      </c>
      <c r="E56" s="13">
        <v>172.4</v>
      </c>
    </row>
    <row r="57" spans="1:6" ht="14.25" x14ac:dyDescent="0.2">
      <c r="A57" s="5" t="s">
        <v>17</v>
      </c>
      <c r="B57" s="69" t="s">
        <v>18</v>
      </c>
      <c r="C57" s="7">
        <v>0</v>
      </c>
      <c r="D57" s="7">
        <v>8</v>
      </c>
      <c r="E57" s="7">
        <v>7</v>
      </c>
    </row>
    <row r="58" spans="1:6" s="22" customFormat="1" ht="15" x14ac:dyDescent="0.25">
      <c r="A58" s="23"/>
      <c r="B58" s="72" t="s">
        <v>91</v>
      </c>
      <c r="C58" s="13">
        <v>0</v>
      </c>
      <c r="D58" s="13">
        <v>8</v>
      </c>
      <c r="E58" s="13">
        <v>7</v>
      </c>
    </row>
    <row r="59" spans="1:6" ht="14.25" x14ac:dyDescent="0.2">
      <c r="A59" s="5" t="s">
        <v>19</v>
      </c>
      <c r="B59" s="69" t="s">
        <v>20</v>
      </c>
      <c r="C59" s="7">
        <v>0</v>
      </c>
      <c r="D59" s="7">
        <v>93</v>
      </c>
      <c r="E59" s="7">
        <v>92.652090000000001</v>
      </c>
    </row>
    <row r="60" spans="1:6" s="22" customFormat="1" ht="15" x14ac:dyDescent="0.25">
      <c r="A60" s="23"/>
      <c r="B60" s="72" t="s">
        <v>92</v>
      </c>
      <c r="C60" s="13">
        <v>0</v>
      </c>
      <c r="D60" s="16">
        <v>58.3</v>
      </c>
      <c r="E60" s="39">
        <v>58</v>
      </c>
    </row>
    <row r="61" spans="1:6" s="22" customFormat="1" ht="15" x14ac:dyDescent="0.25">
      <c r="A61" s="23"/>
      <c r="B61" s="72" t="s">
        <v>93</v>
      </c>
      <c r="C61" s="13">
        <v>0</v>
      </c>
      <c r="D61" s="16">
        <v>34.700000000000003</v>
      </c>
      <c r="E61" s="39">
        <v>34.700000000000003</v>
      </c>
    </row>
    <row r="62" spans="1:6" ht="28.5" x14ac:dyDescent="0.2">
      <c r="A62" s="5" t="s">
        <v>21</v>
      </c>
      <c r="B62" s="69" t="s">
        <v>22</v>
      </c>
      <c r="C62" s="7">
        <v>0</v>
      </c>
      <c r="D62" s="7">
        <v>841.00300000000004</v>
      </c>
      <c r="E62" s="7">
        <v>0</v>
      </c>
      <c r="F62" s="56"/>
    </row>
    <row r="63" spans="1:6" s="22" customFormat="1" ht="45" x14ac:dyDescent="0.25">
      <c r="A63" s="23"/>
      <c r="B63" s="72" t="s">
        <v>94</v>
      </c>
      <c r="C63" s="13">
        <v>0</v>
      </c>
      <c r="D63" s="13">
        <v>841</v>
      </c>
      <c r="E63" s="13">
        <v>0</v>
      </c>
    </row>
    <row r="64" spans="1:6" ht="28.5" x14ac:dyDescent="0.2">
      <c r="A64" s="5" t="s">
        <v>23</v>
      </c>
      <c r="B64" s="69" t="s">
        <v>24</v>
      </c>
      <c r="C64" s="7">
        <v>0</v>
      </c>
      <c r="D64" s="7">
        <f>D65+D66+D67+D68+D69+D70+D71</f>
        <v>1374.894</v>
      </c>
      <c r="E64" s="7">
        <v>1374.9210300000002</v>
      </c>
      <c r="F64" s="56"/>
    </row>
    <row r="65" spans="1:5" s="25" customFormat="1" ht="30" x14ac:dyDescent="0.2">
      <c r="A65" s="24"/>
      <c r="B65" s="81" t="s">
        <v>189</v>
      </c>
      <c r="C65" s="13">
        <v>0</v>
      </c>
      <c r="D65" s="13">
        <v>417.976</v>
      </c>
      <c r="E65" s="13">
        <v>417.976</v>
      </c>
    </row>
    <row r="66" spans="1:5" s="40" customFormat="1" ht="30" x14ac:dyDescent="0.25">
      <c r="A66" s="8"/>
      <c r="B66" s="74" t="s">
        <v>95</v>
      </c>
      <c r="C66" s="9">
        <v>0</v>
      </c>
      <c r="D66" s="9">
        <v>163.99700000000001</v>
      </c>
      <c r="E66" s="9">
        <v>163.99700000000001</v>
      </c>
    </row>
    <row r="67" spans="1:5" s="25" customFormat="1" ht="30" x14ac:dyDescent="0.2">
      <c r="A67" s="24"/>
      <c r="B67" s="81" t="s">
        <v>190</v>
      </c>
      <c r="C67" s="13">
        <v>0</v>
      </c>
      <c r="D67" s="13">
        <v>94.2</v>
      </c>
      <c r="E67" s="13">
        <v>94.2</v>
      </c>
    </row>
    <row r="68" spans="1:5" s="25" customFormat="1" ht="45" x14ac:dyDescent="0.2">
      <c r="A68" s="24"/>
      <c r="B68" s="72" t="s">
        <v>96</v>
      </c>
      <c r="C68" s="13">
        <v>0</v>
      </c>
      <c r="D68" s="13">
        <v>207.761</v>
      </c>
      <c r="E68" s="13">
        <v>207.761</v>
      </c>
    </row>
    <row r="69" spans="1:5" s="25" customFormat="1" ht="30" x14ac:dyDescent="0.2">
      <c r="A69" s="24"/>
      <c r="B69" s="72" t="s">
        <v>97</v>
      </c>
      <c r="C69" s="13">
        <v>0</v>
      </c>
      <c r="D69" s="13">
        <v>225.346</v>
      </c>
      <c r="E69" s="13">
        <v>225.346</v>
      </c>
    </row>
    <row r="70" spans="1:5" s="25" customFormat="1" ht="45" x14ac:dyDescent="0.2">
      <c r="A70" s="24"/>
      <c r="B70" s="81" t="s">
        <v>98</v>
      </c>
      <c r="C70" s="13">
        <v>0</v>
      </c>
      <c r="D70" s="13">
        <v>101.236</v>
      </c>
      <c r="E70" s="13">
        <v>101.236</v>
      </c>
    </row>
    <row r="71" spans="1:5" s="25" customFormat="1" ht="45" x14ac:dyDescent="0.2">
      <c r="A71" s="24"/>
      <c r="B71" s="72" t="s">
        <v>99</v>
      </c>
      <c r="C71" s="13">
        <v>0</v>
      </c>
      <c r="D71" s="13">
        <v>164.37799999999999</v>
      </c>
      <c r="E71" s="13">
        <v>164.37799999999999</v>
      </c>
    </row>
    <row r="72" spans="1:5" ht="28.5" x14ac:dyDescent="0.2">
      <c r="A72" s="5" t="s">
        <v>25</v>
      </c>
      <c r="B72" s="69" t="s">
        <v>26</v>
      </c>
      <c r="C72" s="7">
        <v>42.04</v>
      </c>
      <c r="D72" s="7">
        <f>D73+D74+D75+D76+D77+D78+D79</f>
        <v>4023</v>
      </c>
      <c r="E72" s="7">
        <v>3968.52142</v>
      </c>
    </row>
    <row r="73" spans="1:5" s="25" customFormat="1" ht="30" x14ac:dyDescent="0.25">
      <c r="A73" s="24"/>
      <c r="B73" s="82" t="s">
        <v>100</v>
      </c>
      <c r="C73" s="13">
        <v>0</v>
      </c>
      <c r="D73" s="13">
        <v>115.3</v>
      </c>
      <c r="E73" s="13">
        <v>115.3</v>
      </c>
    </row>
    <row r="74" spans="1:5" s="25" customFormat="1" ht="15" x14ac:dyDescent="0.25">
      <c r="A74" s="24"/>
      <c r="B74" s="82" t="s">
        <v>101</v>
      </c>
      <c r="C74" s="13">
        <v>13.3</v>
      </c>
      <c r="D74" s="13">
        <v>9.3000000000000007</v>
      </c>
      <c r="E74" s="13">
        <v>0</v>
      </c>
    </row>
    <row r="75" spans="1:5" s="25" customFormat="1" ht="30" x14ac:dyDescent="0.25">
      <c r="A75" s="24"/>
      <c r="B75" s="82" t="s">
        <v>102</v>
      </c>
      <c r="C75" s="13">
        <v>0</v>
      </c>
      <c r="D75" s="13">
        <v>1533.5</v>
      </c>
      <c r="E75" s="13">
        <v>1499.9</v>
      </c>
    </row>
    <row r="76" spans="1:5" s="22" customFormat="1" ht="30" x14ac:dyDescent="0.25">
      <c r="A76" s="23"/>
      <c r="B76" s="15" t="s">
        <v>103</v>
      </c>
      <c r="C76" s="13">
        <v>26</v>
      </c>
      <c r="D76" s="13">
        <v>23</v>
      </c>
      <c r="E76" s="13">
        <v>13</v>
      </c>
    </row>
    <row r="77" spans="1:5" s="22" customFormat="1" ht="60" x14ac:dyDescent="0.25">
      <c r="A77" s="23"/>
      <c r="B77" s="41" t="s">
        <v>104</v>
      </c>
      <c r="C77" s="13">
        <v>0</v>
      </c>
      <c r="D77" s="13">
        <v>338.5</v>
      </c>
      <c r="E77" s="13">
        <v>338.4</v>
      </c>
    </row>
    <row r="78" spans="1:5" s="22" customFormat="1" ht="45" x14ac:dyDescent="0.25">
      <c r="A78" s="23"/>
      <c r="B78" s="41" t="s">
        <v>105</v>
      </c>
      <c r="C78" s="13">
        <v>2.7</v>
      </c>
      <c r="D78" s="13">
        <v>3.4</v>
      </c>
      <c r="E78" s="13">
        <v>1.9</v>
      </c>
    </row>
    <row r="79" spans="1:5" s="25" customFormat="1" ht="45" x14ac:dyDescent="0.2">
      <c r="A79" s="24"/>
      <c r="B79" s="18" t="s">
        <v>106</v>
      </c>
      <c r="C79" s="13">
        <v>0</v>
      </c>
      <c r="D79" s="13">
        <v>2000</v>
      </c>
      <c r="E79" s="16">
        <v>2000</v>
      </c>
    </row>
    <row r="80" spans="1:5" ht="28.5" x14ac:dyDescent="0.2">
      <c r="A80" s="5" t="s">
        <v>27</v>
      </c>
      <c r="B80" s="6" t="s">
        <v>28</v>
      </c>
      <c r="C80" s="7">
        <v>0</v>
      </c>
      <c r="D80" s="7">
        <v>601.9</v>
      </c>
      <c r="E80" s="7">
        <v>498.60149999999999</v>
      </c>
    </row>
    <row r="81" spans="1:5" s="22" customFormat="1" ht="30" x14ac:dyDescent="0.25">
      <c r="A81" s="23"/>
      <c r="B81" s="18" t="s">
        <v>107</v>
      </c>
      <c r="C81" s="13">
        <v>0</v>
      </c>
      <c r="D81" s="13">
        <v>590.9</v>
      </c>
      <c r="E81" s="13">
        <v>487.9</v>
      </c>
    </row>
    <row r="82" spans="1:5" s="22" customFormat="1" ht="30" x14ac:dyDescent="0.25">
      <c r="A82" s="23"/>
      <c r="B82" s="67" t="s">
        <v>191</v>
      </c>
      <c r="C82" s="13">
        <v>0</v>
      </c>
      <c r="D82" s="13">
        <v>11</v>
      </c>
      <c r="E82" s="13">
        <v>10.7</v>
      </c>
    </row>
    <row r="83" spans="1:5" ht="28.5" x14ac:dyDescent="0.2">
      <c r="A83" s="5" t="s">
        <v>29</v>
      </c>
      <c r="B83" s="6" t="s">
        <v>30</v>
      </c>
      <c r="C83" s="7">
        <v>0</v>
      </c>
      <c r="D83" s="7">
        <v>6.1000000000000005</v>
      </c>
      <c r="E83" s="7">
        <v>6.0821100000000001</v>
      </c>
    </row>
    <row r="84" spans="1:5" s="25" customFormat="1" ht="30" x14ac:dyDescent="0.2">
      <c r="A84" s="24"/>
      <c r="B84" s="18" t="s">
        <v>108</v>
      </c>
      <c r="C84" s="13">
        <v>0</v>
      </c>
      <c r="D84" s="13">
        <v>3.3</v>
      </c>
      <c r="E84" s="13">
        <v>3.3</v>
      </c>
    </row>
    <row r="85" spans="1:5" s="25" customFormat="1" ht="30" x14ac:dyDescent="0.2">
      <c r="A85" s="24"/>
      <c r="B85" s="18" t="s">
        <v>109</v>
      </c>
      <c r="C85" s="13">
        <v>0</v>
      </c>
      <c r="D85" s="13">
        <v>2.8</v>
      </c>
      <c r="E85" s="13">
        <v>2.8</v>
      </c>
    </row>
    <row r="86" spans="1:5" ht="14.25" x14ac:dyDescent="0.2">
      <c r="A86" s="5" t="s">
        <v>31</v>
      </c>
      <c r="B86" s="6" t="s">
        <v>32</v>
      </c>
      <c r="C86" s="7">
        <v>0</v>
      </c>
      <c r="D86" s="7">
        <v>10.5</v>
      </c>
      <c r="E86" s="7">
        <v>10</v>
      </c>
    </row>
    <row r="87" spans="1:5" s="44" customFormat="1" ht="33" customHeight="1" x14ac:dyDescent="0.25">
      <c r="A87" s="42"/>
      <c r="B87" s="15" t="s">
        <v>192</v>
      </c>
      <c r="C87" s="43">
        <v>0</v>
      </c>
      <c r="D87" s="43">
        <v>10.5</v>
      </c>
      <c r="E87" s="43">
        <v>10</v>
      </c>
    </row>
    <row r="88" spans="1:5" ht="14.25" x14ac:dyDescent="0.2">
      <c r="A88" s="5" t="s">
        <v>33</v>
      </c>
      <c r="B88" s="6" t="s">
        <v>34</v>
      </c>
      <c r="C88" s="7">
        <v>0</v>
      </c>
      <c r="D88" s="7">
        <v>598</v>
      </c>
      <c r="E88" s="7">
        <v>598</v>
      </c>
    </row>
    <row r="89" spans="1:5" s="22" customFormat="1" ht="30" x14ac:dyDescent="0.25">
      <c r="A89" s="23"/>
      <c r="B89" s="18" t="s">
        <v>110</v>
      </c>
      <c r="C89" s="13">
        <v>0</v>
      </c>
      <c r="D89" s="13">
        <v>598</v>
      </c>
      <c r="E89" s="13">
        <v>598</v>
      </c>
    </row>
    <row r="90" spans="1:5" s="88" customFormat="1" ht="15" x14ac:dyDescent="0.25">
      <c r="A90" s="85" t="s">
        <v>208</v>
      </c>
      <c r="B90" s="86" t="s">
        <v>209</v>
      </c>
      <c r="C90" s="87">
        <v>39.1</v>
      </c>
      <c r="D90" s="87">
        <v>2671.4839999999999</v>
      </c>
      <c r="E90" s="87">
        <v>2449.9688999999998</v>
      </c>
    </row>
    <row r="91" spans="1:5" s="88" customFormat="1" ht="30" x14ac:dyDescent="0.25">
      <c r="A91" s="89"/>
      <c r="B91" s="11" t="s">
        <v>210</v>
      </c>
      <c r="C91" s="90">
        <v>39.1</v>
      </c>
      <c r="D91" s="90">
        <v>2585.4839999999999</v>
      </c>
      <c r="E91" s="90">
        <v>2368.8539000000001</v>
      </c>
    </row>
    <row r="92" spans="1:5" s="88" customFormat="1" ht="15" x14ac:dyDescent="0.25">
      <c r="A92" s="89"/>
      <c r="B92" s="15" t="s">
        <v>211</v>
      </c>
      <c r="C92" s="90">
        <v>0</v>
      </c>
      <c r="D92" s="90">
        <v>86</v>
      </c>
      <c r="E92" s="90">
        <v>81.114999999999995</v>
      </c>
    </row>
    <row r="93" spans="1:5" ht="14.25" x14ac:dyDescent="0.2">
      <c r="A93" s="5" t="s">
        <v>35</v>
      </c>
      <c r="B93" s="6" t="s">
        <v>36</v>
      </c>
      <c r="C93" s="7">
        <f>C94+C99+C120+C122+C124+C126+C135+C137</f>
        <v>39.96</v>
      </c>
      <c r="D93" s="7">
        <f>D94+D99+D120+D122+D124+D126+D135+D137</f>
        <v>12737.563999999998</v>
      </c>
      <c r="E93" s="7">
        <f>E94+E99+E120+E122+E124+E126+E135+E137</f>
        <v>12090.65179</v>
      </c>
    </row>
    <row r="94" spans="1:5" ht="14.25" x14ac:dyDescent="0.2">
      <c r="A94" s="5" t="s">
        <v>37</v>
      </c>
      <c r="B94" s="6" t="s">
        <v>38</v>
      </c>
      <c r="C94" s="7">
        <v>0</v>
      </c>
      <c r="D94" s="7">
        <v>101.7</v>
      </c>
      <c r="E94" s="7">
        <v>89.155029999999996</v>
      </c>
    </row>
    <row r="95" spans="1:5" s="14" customFormat="1" ht="45" x14ac:dyDescent="0.25">
      <c r="A95" s="45"/>
      <c r="B95" s="66" t="s">
        <v>193</v>
      </c>
      <c r="C95" s="12">
        <v>0</v>
      </c>
      <c r="D95" s="12">
        <v>64.7</v>
      </c>
      <c r="E95" s="12">
        <v>52.2</v>
      </c>
    </row>
    <row r="96" spans="1:5" s="14" customFormat="1" ht="15" x14ac:dyDescent="0.25">
      <c r="A96" s="45"/>
      <c r="B96" s="66" t="s">
        <v>194</v>
      </c>
      <c r="C96" s="12"/>
      <c r="D96" s="12">
        <v>6.9</v>
      </c>
      <c r="E96" s="12">
        <v>6.9</v>
      </c>
    </row>
    <row r="97" spans="1:5" s="14" customFormat="1" ht="15" x14ac:dyDescent="0.25">
      <c r="A97" s="45"/>
      <c r="B97" s="66" t="s">
        <v>195</v>
      </c>
      <c r="C97" s="12">
        <v>0</v>
      </c>
      <c r="D97" s="12">
        <v>6.1</v>
      </c>
      <c r="E97" s="12">
        <v>6.1</v>
      </c>
    </row>
    <row r="98" spans="1:5" s="14" customFormat="1" ht="30" x14ac:dyDescent="0.25">
      <c r="A98" s="45"/>
      <c r="B98" s="38" t="s">
        <v>111</v>
      </c>
      <c r="C98" s="12">
        <v>0</v>
      </c>
      <c r="D98" s="12">
        <v>24</v>
      </c>
      <c r="E98" s="12">
        <v>24</v>
      </c>
    </row>
    <row r="99" spans="1:5" ht="42.75" x14ac:dyDescent="0.2">
      <c r="A99" s="5" t="s">
        <v>39</v>
      </c>
      <c r="B99" s="6" t="s">
        <v>40</v>
      </c>
      <c r="C99" s="7">
        <v>0</v>
      </c>
      <c r="D99" s="7">
        <v>8390.8719999999994</v>
      </c>
      <c r="E99" s="7">
        <v>7982.4908699999996</v>
      </c>
    </row>
    <row r="100" spans="1:5" s="22" customFormat="1" ht="30" x14ac:dyDescent="0.25">
      <c r="A100" s="23"/>
      <c r="B100" s="67" t="s">
        <v>112</v>
      </c>
      <c r="C100" s="13">
        <v>0</v>
      </c>
      <c r="D100" s="13">
        <v>440.42399999999998</v>
      </c>
      <c r="E100" s="13">
        <v>440.4</v>
      </c>
    </row>
    <row r="101" spans="1:5" s="22" customFormat="1" ht="30" x14ac:dyDescent="0.25">
      <c r="A101" s="23"/>
      <c r="B101" s="18" t="s">
        <v>113</v>
      </c>
      <c r="C101" s="13">
        <v>0</v>
      </c>
      <c r="D101" s="13">
        <v>100</v>
      </c>
      <c r="E101" s="13">
        <v>86.3</v>
      </c>
    </row>
    <row r="102" spans="1:5" s="22" customFormat="1" ht="30" x14ac:dyDescent="0.25">
      <c r="A102" s="23"/>
      <c r="B102" s="18" t="s">
        <v>114</v>
      </c>
      <c r="C102" s="13">
        <v>0</v>
      </c>
      <c r="D102" s="13">
        <v>460.81099999999998</v>
      </c>
      <c r="E102" s="13">
        <v>460.8</v>
      </c>
    </row>
    <row r="103" spans="1:5" s="19" customFormat="1" ht="30" x14ac:dyDescent="0.25">
      <c r="A103" s="23"/>
      <c r="B103" s="18" t="s">
        <v>115</v>
      </c>
      <c r="C103" s="13">
        <v>0</v>
      </c>
      <c r="D103" s="13">
        <v>59</v>
      </c>
      <c r="E103" s="13">
        <v>58.1</v>
      </c>
    </row>
    <row r="104" spans="1:5" s="22" customFormat="1" ht="15" x14ac:dyDescent="0.25">
      <c r="A104" s="23"/>
      <c r="B104" s="18" t="s">
        <v>116</v>
      </c>
      <c r="C104" s="13">
        <v>0</v>
      </c>
      <c r="D104" s="13">
        <v>120</v>
      </c>
      <c r="E104" s="13">
        <v>106</v>
      </c>
    </row>
    <row r="105" spans="1:5" s="22" customFormat="1" ht="15" x14ac:dyDescent="0.25">
      <c r="A105" s="23"/>
      <c r="B105" s="18" t="s">
        <v>117</v>
      </c>
      <c r="C105" s="13">
        <v>0</v>
      </c>
      <c r="D105" s="13">
        <v>516.5</v>
      </c>
      <c r="E105" s="13">
        <v>513.5</v>
      </c>
    </row>
    <row r="106" spans="1:5" s="22" customFormat="1" ht="30" x14ac:dyDescent="0.25">
      <c r="A106" s="23"/>
      <c r="B106" s="67" t="s">
        <v>118</v>
      </c>
      <c r="C106" s="13">
        <v>0</v>
      </c>
      <c r="D106" s="13">
        <v>1333.527</v>
      </c>
      <c r="E106" s="13">
        <v>1333.5</v>
      </c>
    </row>
    <row r="107" spans="1:5" s="22" customFormat="1" ht="30" x14ac:dyDescent="0.25">
      <c r="A107" s="23"/>
      <c r="B107" s="67" t="s">
        <v>213</v>
      </c>
      <c r="C107" s="13">
        <v>0</v>
      </c>
      <c r="D107" s="13">
        <v>399.2</v>
      </c>
      <c r="E107" s="13">
        <v>399.2</v>
      </c>
    </row>
    <row r="108" spans="1:5" s="22" customFormat="1" ht="15" x14ac:dyDescent="0.25">
      <c r="A108" s="23"/>
      <c r="B108" s="18" t="s">
        <v>119</v>
      </c>
      <c r="C108" s="13">
        <v>0</v>
      </c>
      <c r="D108" s="13">
        <v>44.4</v>
      </c>
      <c r="E108" s="13">
        <v>44.4</v>
      </c>
    </row>
    <row r="109" spans="1:5" s="22" customFormat="1" ht="15" x14ac:dyDescent="0.25">
      <c r="A109" s="23"/>
      <c r="B109" s="18" t="s">
        <v>120</v>
      </c>
      <c r="C109" s="13">
        <v>0</v>
      </c>
      <c r="D109" s="13">
        <v>303.7</v>
      </c>
      <c r="E109" s="13">
        <v>0</v>
      </c>
    </row>
    <row r="110" spans="1:5" s="22" customFormat="1" ht="30" x14ac:dyDescent="0.25">
      <c r="A110" s="23"/>
      <c r="B110" s="18" t="s">
        <v>121</v>
      </c>
      <c r="C110" s="13">
        <v>0</v>
      </c>
      <c r="D110" s="13">
        <v>2152</v>
      </c>
      <c r="E110" s="13">
        <v>2100</v>
      </c>
    </row>
    <row r="111" spans="1:5" s="19" customFormat="1" ht="15" x14ac:dyDescent="0.25">
      <c r="A111" s="23"/>
      <c r="B111" s="18" t="s">
        <v>170</v>
      </c>
      <c r="C111" s="13">
        <v>0</v>
      </c>
      <c r="D111" s="13">
        <v>800</v>
      </c>
      <c r="E111" s="13">
        <v>798.9</v>
      </c>
    </row>
    <row r="112" spans="1:5" s="19" customFormat="1" ht="45" x14ac:dyDescent="0.25">
      <c r="A112" s="23"/>
      <c r="B112" s="67" t="s">
        <v>196</v>
      </c>
      <c r="C112" s="13">
        <v>0</v>
      </c>
      <c r="D112" s="13">
        <v>194.3</v>
      </c>
      <c r="E112" s="13">
        <v>185.4</v>
      </c>
    </row>
    <row r="113" spans="1:6" s="19" customFormat="1" ht="15" x14ac:dyDescent="0.25">
      <c r="A113" s="23"/>
      <c r="B113" s="67" t="s">
        <v>197</v>
      </c>
      <c r="C113" s="13">
        <v>0</v>
      </c>
      <c r="D113" s="13">
        <v>6.5</v>
      </c>
      <c r="E113" s="13">
        <v>6.5</v>
      </c>
    </row>
    <row r="114" spans="1:6" s="19" customFormat="1" ht="15" x14ac:dyDescent="0.25">
      <c r="A114" s="23"/>
      <c r="B114" s="18" t="s">
        <v>171</v>
      </c>
      <c r="C114" s="13">
        <v>0</v>
      </c>
      <c r="D114" s="13">
        <v>6.6</v>
      </c>
      <c r="E114" s="13">
        <v>6.6</v>
      </c>
    </row>
    <row r="115" spans="1:6" s="19" customFormat="1" ht="15" x14ac:dyDescent="0.25">
      <c r="A115" s="23"/>
      <c r="B115" s="11" t="s">
        <v>172</v>
      </c>
      <c r="C115" s="13">
        <v>0</v>
      </c>
      <c r="D115" s="35">
        <v>49.9</v>
      </c>
      <c r="E115" s="17">
        <v>49.9</v>
      </c>
    </row>
    <row r="116" spans="1:6" s="25" customFormat="1" ht="30" x14ac:dyDescent="0.2">
      <c r="A116" s="24"/>
      <c r="B116" s="18" t="s">
        <v>122</v>
      </c>
      <c r="C116" s="13">
        <v>0</v>
      </c>
      <c r="D116" s="13">
        <v>15.4</v>
      </c>
      <c r="E116" s="13">
        <v>15.4</v>
      </c>
    </row>
    <row r="117" spans="1:6" s="22" customFormat="1" ht="15" x14ac:dyDescent="0.25">
      <c r="A117" s="23"/>
      <c r="B117" s="18" t="s">
        <v>123</v>
      </c>
      <c r="C117" s="13">
        <v>0</v>
      </c>
      <c r="D117" s="13">
        <v>375</v>
      </c>
      <c r="E117" s="13">
        <v>372.6</v>
      </c>
    </row>
    <row r="118" spans="1:6" s="25" customFormat="1" ht="30" x14ac:dyDescent="0.2">
      <c r="A118" s="24"/>
      <c r="B118" s="67" t="s">
        <v>124</v>
      </c>
      <c r="C118" s="13">
        <v>0</v>
      </c>
      <c r="D118" s="13">
        <v>911.6</v>
      </c>
      <c r="E118" s="13">
        <v>903.7</v>
      </c>
    </row>
    <row r="119" spans="1:6" s="22" customFormat="1" ht="15" x14ac:dyDescent="0.25">
      <c r="A119" s="23"/>
      <c r="B119" s="18" t="s">
        <v>125</v>
      </c>
      <c r="C119" s="46">
        <v>0</v>
      </c>
      <c r="D119" s="13">
        <v>102</v>
      </c>
      <c r="E119" s="13">
        <v>101.3</v>
      </c>
    </row>
    <row r="120" spans="1:6" ht="28.5" x14ac:dyDescent="0.2">
      <c r="A120" s="5" t="s">
        <v>41</v>
      </c>
      <c r="B120" s="6" t="s">
        <v>42</v>
      </c>
      <c r="C120" s="7">
        <v>12</v>
      </c>
      <c r="D120" s="7">
        <v>12</v>
      </c>
      <c r="E120" s="7">
        <v>12</v>
      </c>
    </row>
    <row r="121" spans="1:6" s="22" customFormat="1" ht="15" x14ac:dyDescent="0.25">
      <c r="A121" s="23"/>
      <c r="B121" s="15" t="s">
        <v>126</v>
      </c>
      <c r="C121" s="13">
        <v>12</v>
      </c>
      <c r="D121" s="13">
        <v>12</v>
      </c>
      <c r="E121" s="13">
        <v>12</v>
      </c>
    </row>
    <row r="122" spans="1:6" ht="28.5" hidden="1" x14ac:dyDescent="0.2">
      <c r="A122" s="68" t="s">
        <v>198</v>
      </c>
      <c r="B122" s="6" t="s">
        <v>43</v>
      </c>
      <c r="C122" s="7">
        <v>0</v>
      </c>
      <c r="D122" s="7">
        <v>0</v>
      </c>
      <c r="E122" s="7">
        <v>0</v>
      </c>
    </row>
    <row r="123" spans="1:6" s="22" customFormat="1" ht="15" hidden="1" x14ac:dyDescent="0.25">
      <c r="A123" s="23"/>
      <c r="B123" s="18" t="s">
        <v>127</v>
      </c>
      <c r="C123" s="13">
        <v>0</v>
      </c>
      <c r="D123" s="13">
        <v>0</v>
      </c>
      <c r="E123" s="13">
        <v>0</v>
      </c>
    </row>
    <row r="124" spans="1:6" ht="28.5" x14ac:dyDescent="0.2">
      <c r="A124" s="68" t="s">
        <v>199</v>
      </c>
      <c r="B124" s="6" t="s">
        <v>44</v>
      </c>
      <c r="C124" s="7">
        <f>C125</f>
        <v>10</v>
      </c>
      <c r="D124" s="7">
        <v>10</v>
      </c>
      <c r="E124" s="7">
        <v>9.89</v>
      </c>
    </row>
    <row r="125" spans="1:6" s="22" customFormat="1" ht="15" x14ac:dyDescent="0.25">
      <c r="A125" s="23"/>
      <c r="B125" s="67" t="s">
        <v>207</v>
      </c>
      <c r="C125" s="13">
        <v>10</v>
      </c>
      <c r="D125" s="13">
        <v>10</v>
      </c>
      <c r="E125" s="13">
        <v>9.9</v>
      </c>
    </row>
    <row r="126" spans="1:6" ht="28.5" x14ac:dyDescent="0.2">
      <c r="A126" s="5" t="s">
        <v>45</v>
      </c>
      <c r="B126" s="6" t="s">
        <v>46</v>
      </c>
      <c r="C126" s="7">
        <v>0</v>
      </c>
      <c r="D126" s="7">
        <v>171.666</v>
      </c>
      <c r="E126" s="7">
        <v>166.09389000000002</v>
      </c>
    </row>
    <row r="127" spans="1:6" s="22" customFormat="1" ht="30" x14ac:dyDescent="0.25">
      <c r="A127" s="23"/>
      <c r="B127" s="67" t="s">
        <v>200</v>
      </c>
      <c r="C127" s="13">
        <v>0</v>
      </c>
      <c r="D127" s="13">
        <v>25</v>
      </c>
      <c r="E127" s="13">
        <v>25</v>
      </c>
      <c r="F127" s="53"/>
    </row>
    <row r="128" spans="1:6" s="22" customFormat="1" ht="30" x14ac:dyDescent="0.25">
      <c r="A128" s="23"/>
      <c r="B128" s="67" t="s">
        <v>212</v>
      </c>
      <c r="C128" s="13">
        <v>0</v>
      </c>
      <c r="D128" s="13">
        <v>4.1150000000000002</v>
      </c>
      <c r="E128" s="13">
        <v>4.0999999999999996</v>
      </c>
    </row>
    <row r="129" spans="1:7" s="22" customFormat="1" ht="30" x14ac:dyDescent="0.25">
      <c r="A129" s="23"/>
      <c r="B129" s="18" t="s">
        <v>128</v>
      </c>
      <c r="C129" s="13">
        <v>0</v>
      </c>
      <c r="D129" s="13">
        <v>36</v>
      </c>
      <c r="E129" s="13">
        <v>36</v>
      </c>
      <c r="G129" s="53"/>
    </row>
    <row r="130" spans="1:7" s="22" customFormat="1" ht="30" x14ac:dyDescent="0.25">
      <c r="A130" s="23"/>
      <c r="B130" s="67" t="s">
        <v>201</v>
      </c>
      <c r="C130" s="13">
        <v>0</v>
      </c>
      <c r="D130" s="13">
        <v>25.2</v>
      </c>
      <c r="E130" s="13">
        <v>24.8</v>
      </c>
    </row>
    <row r="131" spans="1:7" s="22" customFormat="1" ht="30" x14ac:dyDescent="0.25">
      <c r="A131" s="23"/>
      <c r="B131" s="67" t="s">
        <v>202</v>
      </c>
      <c r="C131" s="13">
        <v>0</v>
      </c>
      <c r="D131" s="13">
        <v>65.5</v>
      </c>
      <c r="E131" s="13">
        <v>60.3</v>
      </c>
    </row>
    <row r="132" spans="1:7" s="22" customFormat="1" ht="30" x14ac:dyDescent="0.25">
      <c r="A132" s="23"/>
      <c r="B132" s="66" t="s">
        <v>203</v>
      </c>
      <c r="C132" s="13">
        <v>0</v>
      </c>
      <c r="D132" s="13">
        <v>4</v>
      </c>
      <c r="E132" s="13">
        <v>4</v>
      </c>
    </row>
    <row r="133" spans="1:7" s="22" customFormat="1" ht="30" x14ac:dyDescent="0.25">
      <c r="A133" s="23"/>
      <c r="B133" s="66" t="s">
        <v>204</v>
      </c>
      <c r="C133" s="13">
        <v>0</v>
      </c>
      <c r="D133" s="13">
        <v>4.8</v>
      </c>
      <c r="E133" s="13">
        <v>4.8</v>
      </c>
    </row>
    <row r="134" spans="1:7" s="22" customFormat="1" ht="30" x14ac:dyDescent="0.25">
      <c r="A134" s="23"/>
      <c r="B134" s="66" t="s">
        <v>205</v>
      </c>
      <c r="C134" s="13">
        <v>0</v>
      </c>
      <c r="D134" s="13">
        <v>7.1</v>
      </c>
      <c r="E134" s="13">
        <v>7.1</v>
      </c>
    </row>
    <row r="135" spans="1:7" ht="28.5" x14ac:dyDescent="0.2">
      <c r="A135" s="5" t="s">
        <v>21</v>
      </c>
      <c r="B135" s="6" t="s">
        <v>22</v>
      </c>
      <c r="C135" s="7">
        <v>0</v>
      </c>
      <c r="D135" s="7">
        <v>223</v>
      </c>
      <c r="E135" s="7">
        <v>223</v>
      </c>
    </row>
    <row r="136" spans="1:7" s="22" customFormat="1" ht="30" x14ac:dyDescent="0.25">
      <c r="A136" s="23"/>
      <c r="B136" s="18" t="s">
        <v>129</v>
      </c>
      <c r="C136" s="13">
        <v>0</v>
      </c>
      <c r="D136" s="13">
        <v>223</v>
      </c>
      <c r="E136" s="13">
        <v>223</v>
      </c>
    </row>
    <row r="137" spans="1:7" ht="28.5" x14ac:dyDescent="0.2">
      <c r="A137" s="5" t="s">
        <v>25</v>
      </c>
      <c r="B137" s="6" t="s">
        <v>26</v>
      </c>
      <c r="C137" s="7">
        <v>17.96</v>
      </c>
      <c r="D137" s="7">
        <v>3828.326</v>
      </c>
      <c r="E137" s="7">
        <v>3608.0219999999999</v>
      </c>
      <c r="F137" s="56"/>
    </row>
    <row r="138" spans="1:7" s="22" customFormat="1" ht="15" x14ac:dyDescent="0.25">
      <c r="A138" s="23"/>
      <c r="B138" s="15" t="s">
        <v>130</v>
      </c>
      <c r="C138" s="43">
        <v>13.7</v>
      </c>
      <c r="D138" s="13">
        <v>13.7</v>
      </c>
      <c r="E138" s="13">
        <v>13.7</v>
      </c>
    </row>
    <row r="139" spans="1:7" s="22" customFormat="1" ht="15" x14ac:dyDescent="0.25">
      <c r="A139" s="47"/>
      <c r="B139" s="15" t="s">
        <v>131</v>
      </c>
      <c r="C139" s="43">
        <v>4.3</v>
      </c>
      <c r="D139" s="13">
        <v>13.7</v>
      </c>
      <c r="E139" s="48">
        <v>13.69</v>
      </c>
    </row>
    <row r="140" spans="1:7" s="22" customFormat="1" ht="45" x14ac:dyDescent="0.25">
      <c r="A140" s="23"/>
      <c r="B140" s="15" t="s">
        <v>132</v>
      </c>
      <c r="C140" s="43">
        <v>0</v>
      </c>
      <c r="D140" s="13">
        <v>1497</v>
      </c>
      <c r="E140" s="13">
        <v>1479.5</v>
      </c>
    </row>
    <row r="141" spans="1:7" s="22" customFormat="1" ht="30" x14ac:dyDescent="0.25">
      <c r="A141" s="47"/>
      <c r="B141" s="15" t="s">
        <v>133</v>
      </c>
      <c r="C141" s="43">
        <v>0</v>
      </c>
      <c r="D141" s="13">
        <v>602.95000000000005</v>
      </c>
      <c r="E141" s="13">
        <v>584.26</v>
      </c>
    </row>
    <row r="142" spans="1:7" s="19" customFormat="1" ht="30" x14ac:dyDescent="0.25">
      <c r="A142" s="47"/>
      <c r="B142" s="18" t="s">
        <v>134</v>
      </c>
      <c r="C142" s="48">
        <v>0</v>
      </c>
      <c r="D142" s="48">
        <v>891.26800000000003</v>
      </c>
      <c r="E142" s="48">
        <v>736.471</v>
      </c>
    </row>
    <row r="143" spans="1:7" s="19" customFormat="1" ht="30" x14ac:dyDescent="0.25">
      <c r="A143" s="47"/>
      <c r="B143" s="91" t="s">
        <v>135</v>
      </c>
      <c r="C143" s="48">
        <v>0</v>
      </c>
      <c r="D143" s="48">
        <v>809.7</v>
      </c>
      <c r="E143" s="48">
        <v>780.42700000000002</v>
      </c>
    </row>
    <row r="144" spans="1:7" ht="14.25" x14ac:dyDescent="0.2">
      <c r="A144" s="5" t="s">
        <v>47</v>
      </c>
      <c r="B144" s="6" t="s">
        <v>48</v>
      </c>
      <c r="C144" s="7">
        <f>C145+C147+C160+C164+C179+C181</f>
        <v>487.44600000000003</v>
      </c>
      <c r="D144" s="7">
        <f>D145+D147+D160+D164+D179+D181</f>
        <v>9216.3029999999999</v>
      </c>
      <c r="E144" s="7">
        <f>E145+E147+E160+E164+E179+E181</f>
        <v>9118.1582400000007</v>
      </c>
    </row>
    <row r="145" spans="1:6" ht="28.5" x14ac:dyDescent="0.2">
      <c r="A145" s="5" t="s">
        <v>49</v>
      </c>
      <c r="B145" s="6" t="s">
        <v>50</v>
      </c>
      <c r="C145" s="7">
        <v>24</v>
      </c>
      <c r="D145" s="7">
        <v>24</v>
      </c>
      <c r="E145" s="7">
        <v>24</v>
      </c>
    </row>
    <row r="146" spans="1:6" s="22" customFormat="1" ht="15" x14ac:dyDescent="0.25">
      <c r="A146" s="23"/>
      <c r="B146" s="67" t="s">
        <v>206</v>
      </c>
      <c r="C146" s="13">
        <v>24</v>
      </c>
      <c r="D146" s="13">
        <v>24</v>
      </c>
      <c r="E146" s="13">
        <v>24</v>
      </c>
    </row>
    <row r="147" spans="1:6" ht="28.5" x14ac:dyDescent="0.2">
      <c r="A147" s="5" t="s">
        <v>51</v>
      </c>
      <c r="B147" s="6" t="s">
        <v>52</v>
      </c>
      <c r="C147" s="7">
        <v>366.89600000000002</v>
      </c>
      <c r="D147" s="7">
        <v>300.529</v>
      </c>
      <c r="E147" s="7">
        <v>291.13299999999998</v>
      </c>
      <c r="F147" s="54"/>
    </row>
    <row r="148" spans="1:6" s="14" customFormat="1" ht="15" x14ac:dyDescent="0.25">
      <c r="A148" s="45"/>
      <c r="B148" s="49" t="s">
        <v>136</v>
      </c>
      <c r="C148" s="12">
        <v>8</v>
      </c>
      <c r="D148" s="12">
        <v>6.9</v>
      </c>
      <c r="E148" s="12">
        <v>6.9</v>
      </c>
    </row>
    <row r="149" spans="1:6" s="14" customFormat="1" ht="15" x14ac:dyDescent="0.25">
      <c r="A149" s="45"/>
      <c r="B149" s="38" t="s">
        <v>137</v>
      </c>
      <c r="C149" s="12">
        <v>5.976</v>
      </c>
      <c r="D149" s="12">
        <v>6</v>
      </c>
      <c r="E149" s="12">
        <v>4.4000000000000004</v>
      </c>
    </row>
    <row r="150" spans="1:6" s="14" customFormat="1" ht="15" x14ac:dyDescent="0.25">
      <c r="A150" s="45"/>
      <c r="B150" s="38" t="s">
        <v>138</v>
      </c>
      <c r="C150" s="12">
        <v>309.89999999999998</v>
      </c>
      <c r="D150" s="12">
        <v>189.9</v>
      </c>
      <c r="E150" s="12">
        <v>182.1</v>
      </c>
    </row>
    <row r="151" spans="1:6" s="14" customFormat="1" ht="15" x14ac:dyDescent="0.25">
      <c r="A151" s="45"/>
      <c r="B151" s="50" t="s">
        <v>139</v>
      </c>
      <c r="C151" s="12">
        <v>0</v>
      </c>
      <c r="D151" s="50">
        <v>15.446999999999999</v>
      </c>
      <c r="E151" s="50">
        <v>15.446999999999999</v>
      </c>
    </row>
    <row r="152" spans="1:6" s="14" customFormat="1" ht="15" x14ac:dyDescent="0.25">
      <c r="A152" s="45"/>
      <c r="B152" s="50" t="s">
        <v>140</v>
      </c>
      <c r="C152" s="12">
        <v>0</v>
      </c>
      <c r="D152" s="50">
        <v>13.86</v>
      </c>
      <c r="E152" s="50">
        <v>13.86</v>
      </c>
    </row>
    <row r="153" spans="1:6" s="14" customFormat="1" ht="15" x14ac:dyDescent="0.25">
      <c r="A153" s="45"/>
      <c r="B153" s="38" t="s">
        <v>141</v>
      </c>
      <c r="C153" s="12">
        <v>0</v>
      </c>
      <c r="D153" s="12">
        <v>14.9</v>
      </c>
      <c r="E153" s="12">
        <v>14.9</v>
      </c>
    </row>
    <row r="154" spans="1:6" s="14" customFormat="1" ht="15" x14ac:dyDescent="0.25">
      <c r="A154" s="45"/>
      <c r="B154" s="50" t="s">
        <v>168</v>
      </c>
      <c r="C154" s="12">
        <v>0</v>
      </c>
      <c r="D154" s="12">
        <v>7.9</v>
      </c>
      <c r="E154" s="12">
        <v>7.9</v>
      </c>
    </row>
    <row r="155" spans="1:6" s="14" customFormat="1" ht="15" x14ac:dyDescent="0.25">
      <c r="A155" s="45"/>
      <c r="B155" s="50" t="s">
        <v>136</v>
      </c>
      <c r="C155" s="12">
        <v>0</v>
      </c>
      <c r="D155" s="12">
        <v>31.9</v>
      </c>
      <c r="E155" s="12">
        <v>31.9</v>
      </c>
    </row>
    <row r="156" spans="1:6" s="14" customFormat="1" ht="15" x14ac:dyDescent="0.25">
      <c r="A156" s="45"/>
      <c r="B156" s="50" t="s">
        <v>169</v>
      </c>
      <c r="C156" s="12">
        <v>0</v>
      </c>
      <c r="D156" s="12">
        <v>13.7</v>
      </c>
      <c r="E156" s="12">
        <v>13.7</v>
      </c>
    </row>
    <row r="157" spans="1:6" s="51" customFormat="1" ht="15" x14ac:dyDescent="0.25">
      <c r="A157" s="45"/>
      <c r="B157" s="38" t="s">
        <v>142</v>
      </c>
      <c r="C157" s="12">
        <v>5</v>
      </c>
      <c r="D157" s="12">
        <v>0</v>
      </c>
      <c r="E157" s="12">
        <v>0</v>
      </c>
    </row>
    <row r="158" spans="1:6" s="14" customFormat="1" ht="30" x14ac:dyDescent="0.25">
      <c r="A158" s="45"/>
      <c r="B158" s="38" t="s">
        <v>143</v>
      </c>
      <c r="C158" s="12">
        <v>35</v>
      </c>
      <c r="D158" s="12">
        <v>0</v>
      </c>
      <c r="E158" s="12">
        <v>0</v>
      </c>
    </row>
    <row r="159" spans="1:6" s="14" customFormat="1" ht="15" x14ac:dyDescent="0.25">
      <c r="A159" s="45"/>
      <c r="B159" s="38" t="s">
        <v>144</v>
      </c>
      <c r="C159" s="12">
        <v>3</v>
      </c>
      <c r="D159" s="12">
        <v>0</v>
      </c>
      <c r="E159" s="12">
        <v>0</v>
      </c>
    </row>
    <row r="160" spans="1:6" ht="14.25" x14ac:dyDescent="0.2">
      <c r="A160" s="5" t="s">
        <v>53</v>
      </c>
      <c r="B160" s="6" t="s">
        <v>54</v>
      </c>
      <c r="C160" s="7">
        <v>0</v>
      </c>
      <c r="D160" s="7">
        <v>203.8</v>
      </c>
      <c r="E160" s="7">
        <v>193.75685999999999</v>
      </c>
    </row>
    <row r="161" spans="1:6" s="22" customFormat="1" ht="30" x14ac:dyDescent="0.25">
      <c r="A161" s="23"/>
      <c r="B161" s="18" t="s">
        <v>145</v>
      </c>
      <c r="C161" s="13">
        <v>0</v>
      </c>
      <c r="D161" s="13">
        <v>79.900000000000006</v>
      </c>
      <c r="E161" s="13">
        <v>79.900000000000006</v>
      </c>
    </row>
    <row r="162" spans="1:6" s="22" customFormat="1" ht="15" x14ac:dyDescent="0.25">
      <c r="A162" s="23"/>
      <c r="B162" s="18" t="s">
        <v>146</v>
      </c>
      <c r="C162" s="13">
        <v>0</v>
      </c>
      <c r="D162" s="13">
        <v>110.4</v>
      </c>
      <c r="E162" s="13">
        <v>110.4</v>
      </c>
    </row>
    <row r="163" spans="1:6" s="22" customFormat="1" ht="15" x14ac:dyDescent="0.25">
      <c r="A163" s="23"/>
      <c r="B163" s="50" t="s">
        <v>147</v>
      </c>
      <c r="C163" s="13">
        <v>0</v>
      </c>
      <c r="D163" s="13">
        <v>13.5</v>
      </c>
      <c r="E163" s="13">
        <v>3.5</v>
      </c>
    </row>
    <row r="164" spans="1:6" ht="28.5" x14ac:dyDescent="0.2">
      <c r="A164" s="5" t="s">
        <v>55</v>
      </c>
      <c r="B164" s="6" t="s">
        <v>56</v>
      </c>
      <c r="C164" s="7">
        <v>96.55</v>
      </c>
      <c r="D164" s="7">
        <v>1186.097</v>
      </c>
      <c r="E164" s="7">
        <v>1109.835</v>
      </c>
      <c r="F164" s="55"/>
    </row>
    <row r="165" spans="1:6" s="60" customFormat="1" ht="15" x14ac:dyDescent="0.25">
      <c r="A165" s="57"/>
      <c r="B165" s="58" t="s">
        <v>148</v>
      </c>
      <c r="C165" s="59">
        <v>0</v>
      </c>
      <c r="D165" s="59">
        <v>140</v>
      </c>
      <c r="E165" s="59">
        <v>140</v>
      </c>
    </row>
    <row r="166" spans="1:6" s="60" customFormat="1" ht="15" x14ac:dyDescent="0.25">
      <c r="A166" s="57"/>
      <c r="B166" s="61" t="s">
        <v>149</v>
      </c>
      <c r="C166" s="59">
        <v>12</v>
      </c>
      <c r="D166" s="59">
        <v>12</v>
      </c>
      <c r="E166" s="59">
        <v>12</v>
      </c>
      <c r="F166" s="62"/>
    </row>
    <row r="167" spans="1:6" s="60" customFormat="1" ht="15" x14ac:dyDescent="0.25">
      <c r="A167" s="57"/>
      <c r="B167" s="61" t="s">
        <v>150</v>
      </c>
      <c r="C167" s="59">
        <v>46.6</v>
      </c>
      <c r="D167" s="59">
        <v>19.3</v>
      </c>
      <c r="E167" s="59">
        <v>0</v>
      </c>
      <c r="F167" s="62"/>
    </row>
    <row r="168" spans="1:6" s="60" customFormat="1" ht="15" x14ac:dyDescent="0.25">
      <c r="A168" s="57"/>
      <c r="B168" s="61" t="s">
        <v>184</v>
      </c>
      <c r="C168" s="59">
        <v>0</v>
      </c>
      <c r="D168" s="59">
        <v>14.3</v>
      </c>
      <c r="E168" s="59">
        <v>14.3</v>
      </c>
      <c r="F168" s="62"/>
    </row>
    <row r="169" spans="1:6" s="60" customFormat="1" ht="15" x14ac:dyDescent="0.25">
      <c r="A169" s="57"/>
      <c r="B169" s="58" t="s">
        <v>141</v>
      </c>
      <c r="C169" s="59">
        <v>12</v>
      </c>
      <c r="D169" s="59">
        <v>12</v>
      </c>
      <c r="E169" s="59">
        <v>0</v>
      </c>
    </row>
    <row r="170" spans="1:6" s="60" customFormat="1" ht="15" x14ac:dyDescent="0.25">
      <c r="A170" s="57"/>
      <c r="B170" s="61" t="s">
        <v>151</v>
      </c>
      <c r="C170" s="59">
        <v>0</v>
      </c>
      <c r="D170" s="59">
        <v>10.8</v>
      </c>
      <c r="E170" s="59">
        <v>10.8</v>
      </c>
    </row>
    <row r="171" spans="1:6" s="60" customFormat="1" ht="30" x14ac:dyDescent="0.25">
      <c r="A171" s="57"/>
      <c r="B171" s="92" t="s">
        <v>152</v>
      </c>
      <c r="C171" s="59">
        <v>0</v>
      </c>
      <c r="D171" s="59">
        <v>56.5</v>
      </c>
      <c r="E171" s="59">
        <v>56.5</v>
      </c>
    </row>
    <row r="172" spans="1:6" s="64" customFormat="1" ht="30" x14ac:dyDescent="0.25">
      <c r="A172" s="57"/>
      <c r="B172" s="58" t="s">
        <v>153</v>
      </c>
      <c r="C172" s="63">
        <v>0</v>
      </c>
      <c r="D172" s="63">
        <v>300</v>
      </c>
      <c r="E172" s="63">
        <v>284.7</v>
      </c>
    </row>
    <row r="173" spans="1:6" s="64" customFormat="1" ht="30" x14ac:dyDescent="0.25">
      <c r="A173" s="57"/>
      <c r="B173" s="58" t="s">
        <v>154</v>
      </c>
      <c r="C173" s="63">
        <v>0</v>
      </c>
      <c r="D173" s="63">
        <v>300</v>
      </c>
      <c r="E173" s="63">
        <v>282.3</v>
      </c>
    </row>
    <row r="174" spans="1:6" s="19" customFormat="1" ht="30" x14ac:dyDescent="0.25">
      <c r="A174" s="23"/>
      <c r="B174" s="52" t="s">
        <v>155</v>
      </c>
      <c r="C174" s="32">
        <v>0</v>
      </c>
      <c r="D174" s="32">
        <v>5</v>
      </c>
      <c r="E174" s="32">
        <v>5</v>
      </c>
    </row>
    <row r="175" spans="1:6" s="19" customFormat="1" ht="45" x14ac:dyDescent="0.25">
      <c r="A175" s="23"/>
      <c r="B175" s="52" t="s">
        <v>156</v>
      </c>
      <c r="C175" s="32">
        <v>0</v>
      </c>
      <c r="D175" s="32">
        <v>5</v>
      </c>
      <c r="E175" s="32">
        <v>5</v>
      </c>
    </row>
    <row r="176" spans="1:6" s="19" customFormat="1" ht="30" x14ac:dyDescent="0.25">
      <c r="A176" s="23"/>
      <c r="B176" s="18" t="s">
        <v>157</v>
      </c>
      <c r="C176" s="13">
        <v>24</v>
      </c>
      <c r="D176" s="13">
        <v>0</v>
      </c>
      <c r="E176" s="13">
        <v>0</v>
      </c>
    </row>
    <row r="177" spans="1:6" s="22" customFormat="1" ht="15" x14ac:dyDescent="0.25">
      <c r="A177" s="23"/>
      <c r="B177" s="67" t="s">
        <v>158</v>
      </c>
      <c r="C177" s="13">
        <v>2</v>
      </c>
      <c r="D177" s="13">
        <v>0</v>
      </c>
      <c r="E177" s="13">
        <v>0</v>
      </c>
    </row>
    <row r="178" spans="1:6" s="22" customFormat="1" ht="30" x14ac:dyDescent="0.25">
      <c r="A178" s="23"/>
      <c r="B178" s="18" t="s">
        <v>159</v>
      </c>
      <c r="C178" s="13">
        <v>0</v>
      </c>
      <c r="D178" s="13">
        <v>311.2</v>
      </c>
      <c r="E178" s="13">
        <v>299.2</v>
      </c>
    </row>
    <row r="179" spans="1:6" ht="14.25" x14ac:dyDescent="0.2">
      <c r="A179" s="5" t="s">
        <v>57</v>
      </c>
      <c r="B179" s="6" t="s">
        <v>58</v>
      </c>
      <c r="C179" s="7">
        <v>0</v>
      </c>
      <c r="D179" s="7">
        <v>15</v>
      </c>
      <c r="E179" s="7">
        <v>15</v>
      </c>
    </row>
    <row r="180" spans="1:6" s="40" customFormat="1" ht="15" x14ac:dyDescent="0.25">
      <c r="A180" s="8"/>
      <c r="B180" s="28" t="s">
        <v>160</v>
      </c>
      <c r="C180" s="9">
        <v>0</v>
      </c>
      <c r="D180" s="9">
        <v>15</v>
      </c>
      <c r="E180" s="9">
        <v>15</v>
      </c>
    </row>
    <row r="181" spans="1:6" ht="28.5" x14ac:dyDescent="0.2">
      <c r="A181" s="5" t="s">
        <v>23</v>
      </c>
      <c r="B181" s="6" t="s">
        <v>24</v>
      </c>
      <c r="C181" s="7">
        <v>0</v>
      </c>
      <c r="D181" s="7">
        <v>7486.8770000000004</v>
      </c>
      <c r="E181" s="7">
        <v>7484.4333800000004</v>
      </c>
    </row>
    <row r="182" spans="1:6" s="22" customFormat="1" ht="30" x14ac:dyDescent="0.25">
      <c r="A182" s="23"/>
      <c r="B182" s="18" t="s">
        <v>161</v>
      </c>
      <c r="C182" s="48">
        <v>0</v>
      </c>
      <c r="D182" s="48">
        <v>2428.6</v>
      </c>
      <c r="E182" s="48">
        <v>2428.6</v>
      </c>
      <c r="F182" s="53"/>
    </row>
    <row r="183" spans="1:6" s="40" customFormat="1" ht="30" x14ac:dyDescent="0.25">
      <c r="A183" s="23"/>
      <c r="B183" s="67" t="s">
        <v>162</v>
      </c>
      <c r="C183" s="48">
        <v>0</v>
      </c>
      <c r="D183" s="48">
        <v>4953.6000000000004</v>
      </c>
      <c r="E183" s="48">
        <v>4953.6000000000004</v>
      </c>
      <c r="F183" s="65"/>
    </row>
    <row r="184" spans="1:6" s="40" customFormat="1" ht="30" x14ac:dyDescent="0.25">
      <c r="A184" s="23"/>
      <c r="B184" s="18" t="s">
        <v>163</v>
      </c>
      <c r="C184" s="48">
        <v>0</v>
      </c>
      <c r="D184" s="48">
        <v>66.900000000000006</v>
      </c>
      <c r="E184" s="48">
        <v>66.900000000000006</v>
      </c>
    </row>
    <row r="185" spans="1:6" s="40" customFormat="1" ht="30" x14ac:dyDescent="0.25">
      <c r="A185" s="23"/>
      <c r="B185" s="18" t="s">
        <v>164</v>
      </c>
      <c r="C185" s="48">
        <v>0</v>
      </c>
      <c r="D185" s="48">
        <v>37.799999999999997</v>
      </c>
      <c r="E185" s="13">
        <v>35.299999999999997</v>
      </c>
    </row>
    <row r="186" spans="1:6" ht="14.25" x14ac:dyDescent="0.2">
      <c r="A186" s="5" t="s">
        <v>59</v>
      </c>
      <c r="B186" s="6" t="s">
        <v>60</v>
      </c>
      <c r="C186" s="7">
        <f>C144+C93+C5</f>
        <v>608.54600000000005</v>
      </c>
      <c r="D186" s="7">
        <f>D144+D93+D5</f>
        <v>38209.388999999996</v>
      </c>
      <c r="E186" s="7">
        <f>E144+E93+E5</f>
        <v>35483.578219999996</v>
      </c>
    </row>
    <row r="187" spans="1:6" x14ac:dyDescent="0.2">
      <c r="A187" s="2"/>
      <c r="B187" s="2"/>
      <c r="C187" s="2"/>
      <c r="D187" s="2"/>
      <c r="E187" s="2"/>
    </row>
  </sheetData>
  <mergeCells count="1">
    <mergeCell ref="A2:E2"/>
  </mergeCells>
  <phoneticPr fontId="10" type="noConversion"/>
  <pageMargins left="0.31496062992125984" right="0" top="0.39370078740157483" bottom="0.39370078740157483" header="0" footer="0"/>
  <pageSetup paperSize="9" scale="65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2020-01-15T07:04:18Z</cp:lastPrinted>
  <dcterms:created xsi:type="dcterms:W3CDTF">2020-01-03T11:25:49Z</dcterms:created>
  <dcterms:modified xsi:type="dcterms:W3CDTF">2020-01-15T09:21:28Z</dcterms:modified>
</cp:coreProperties>
</file>